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Nam 2022\Tai san chuyen dung\2022\HĐND\"/>
    </mc:Choice>
  </mc:AlternateContent>
  <bookViews>
    <workbookView xWindow="-120" yWindow="120" windowWidth="21840" windowHeight="13740"/>
  </bookViews>
  <sheets>
    <sheet name="Mẫu 2 Phụ lục Thuyết minh" sheetId="3" r:id="rId1"/>
  </sheets>
  <definedNames>
    <definedName name="_xlnm.Print_Area" localSheetId="0">'Mẫu 2 Phụ lục Thuyết minh'!$A$1:$M$156</definedName>
    <definedName name="_xlnm.Print_Titles" localSheetId="0">'Mẫu 2 Phụ lục Thuyết minh'!$4:$5</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8" i="3" l="1"/>
  <c r="F7" i="3"/>
</calcChain>
</file>

<file path=xl/sharedStrings.xml><?xml version="1.0" encoding="utf-8"?>
<sst xmlns="http://schemas.openxmlformats.org/spreadsheetml/2006/main" count="784" uniqueCount="191">
  <si>
    <t>Ghi chú</t>
  </si>
  <si>
    <t>I</t>
  </si>
  <si>
    <t>Cái</t>
  </si>
  <si>
    <t>x</t>
  </si>
  <si>
    <t>Trang bị dụng cụ luyện tập thể dục thể thao công cộng (do Văn Phòng Sở VHTTDL lắp đặt và bàn giao sử dụng tại các huyện và TP Long Khánh, TP Biên Hòa)</t>
  </si>
  <si>
    <t>Kế hoạch số 13151/KH-UBND ngày 30/10/2020 của UBND tỉnh; Văn bản số 1370/UBND-KTNS ngày 08/2/2021 của UBND tỉnh</t>
  </si>
  <si>
    <t>Huyện Tân Phú</t>
  </si>
  <si>
    <t>Xà kép
 - Vật liệu chính: Thép ống D140x4, D49x2, D42x3
 - Lắp đặt: Gắn cố định xuống nền.
 - Số người sử dụng cùng lúc: 02 người.
 - Xử lý bề mặt: Mạ kẽm nhúng nóng, sơn tĩnh điện.
 - Khối lượng ước tính: 62 kg 
 - Tải trọng tối đa cho phép: 105kg cho mỗi vị trí tập
 - Diện tích phù hợp: 1.2m x 2.8m
 - Kích thước: DxRxC: 202x64x143 cm</t>
  </si>
  <si>
    <t>Lưng, eo
 - Vật liệu chính: Thép ống D140x4, D60x3
 - Lắp đặt: Gắn cố định xuống nền.
 - Số người sử dụng cùng lúc: 02 người.
 - Xử lý bề mặt: Mạ kẽm nhúng nóng, sơn tĩnh điện.
 - Khối lượng ước tính: 52 kg 
 - Tải trọng tối đa cho phép: 105kg cho mỗi vị trí tập
 - Diện tích phù hợp: 1.8m x 2m
 - Kích thước: DxRxC: 120x79x126 cm</t>
  </si>
  <si>
    <t>Tay Vai đơn
 - Vật liệu chính: Thép ống D140x4, D49x3, D27x1.5
 - Lắp đặt: Gắn cố định xuống nền.
 - Số người sử dụng cùng lúc: 02 người.
 - Xử lý bề mặt: Mạ kẽm nhúng nóng, sơn tĩnh điện.
 - Khối lượng ước tính: 44 kg. 
 - Diện tích phù hợp: 1.5m x 1.5m 
 - Kích thước: DxRxC: 93x83x182 cm</t>
  </si>
  <si>
    <t>Toàn thân
 - Vật liệu chính: Thép ống D140x4, D60x3
 - Lắp đặt: Gắn cố định xuống nền.
 - Số người sử dụng cùng lúc: 01 người.
 - Xử lý bề mặt: Mạ kẽm nhúng nóng, sơn tĩnh điện.
 - Khối lượng ước tính: 40 kg 
 - Tải trọng tối đa cho phép: 105kg 
 - Diện tích phù hợp: 1.1m x 1.7m
 - Kích thước: DxRxC: 113x61x132 cm</t>
  </si>
  <si>
    <t>Huyện Định Quán</t>
  </si>
  <si>
    <t>Huyện Thống Nhất</t>
  </si>
  <si>
    <t>Huyện Vĩnh Cửu</t>
  </si>
  <si>
    <t>Huyện Trảng Bom</t>
  </si>
  <si>
    <t>Huyện Long Thành</t>
  </si>
  <si>
    <t>Huyện Nhơn Trạch</t>
  </si>
  <si>
    <t>Huyện Cẩm Mỹ</t>
  </si>
  <si>
    <t>Huyện Xuân Lộc</t>
  </si>
  <si>
    <t>Thành phố Long Khánh</t>
  </si>
  <si>
    <t>Thành phố Biên Hòa</t>
  </si>
  <si>
    <t>II</t>
  </si>
  <si>
    <t>Bộ</t>
  </si>
  <si>
    <t>III</t>
  </si>
  <si>
    <t>Nhà hát Nghệ thuật</t>
  </si>
  <si>
    <t>Hệ thống</t>
  </si>
  <si>
    <t>Máy</t>
  </si>
  <si>
    <t>IV</t>
  </si>
  <si>
    <t>Trường Phổ thông Năng khiếu Thể thao</t>
  </si>
  <si>
    <t>Dùng cho VĐV tập luyện</t>
  </si>
  <si>
    <t>V</t>
  </si>
  <si>
    <t>VI</t>
  </si>
  <si>
    <t>Thông tư 20/2014/TT BVHTTDL ngày 9/12/2014</t>
  </si>
  <si>
    <t>Phục vụ chiếu phim lưu động</t>
  </si>
  <si>
    <t>VIII</t>
  </si>
  <si>
    <t>Trung tâm Xúc tiến Du lịch</t>
  </si>
  <si>
    <t>Stt</t>
  </si>
  <si>
    <t>Tên, chủng loại máy móc, thiết bị chuyên dùng</t>
  </si>
  <si>
    <t>Đvt</t>
  </si>
  <si>
    <t>Số lượng tối đa</t>
  </si>
  <si>
    <t xml:space="preserve"> Giá trị (đồng/tài sản)</t>
  </si>
  <si>
    <t>Tài sản thuộc nhóm</t>
  </si>
  <si>
    <t>Tài sản theo hệ thống hoặc riêng lẻ</t>
  </si>
  <si>
    <t xml:space="preserve">   Số lượng dự kiến trang bị</t>
  </si>
  <si>
    <t xml:space="preserve">  Tổng cộng</t>
  </si>
  <si>
    <t>Nhóm tài sản là thiết vị văn phòng nhưng phục vụ nhiệm vụ đặc thù</t>
  </si>
  <si>
    <t>Nhóm tài sản phục vụ nhiệm vụ đặc thù</t>
  </si>
  <si>
    <t>Riêng lẻ</t>
  </si>
  <si>
    <t xml:space="preserve">  Căn cứ pháp lý đề xuất</t>
  </si>
  <si>
    <t>Trung tâm Văn hóa - Điện ảnh</t>
  </si>
  <si>
    <t>Biểu diễn tuyên truyền lưu động, tổ chức hội thi hội diễn</t>
  </si>
  <si>
    <t>RACK AUDIO (DX 168)
16 XLR inputs and 8 XLR outputs</t>
  </si>
  <si>
    <t>Thông tư 20/2014/TT BVHTTDL ngày 9/12/2015</t>
  </si>
  <si>
    <t>Thông tư 20/2014/TT BVHTTDL ngày 9/12/2016</t>
  </si>
  <si>
    <t>Thông tư 20/2014/TT BVHTTDL ngày 9/12/2017</t>
  </si>
  <si>
    <t>Giá treo loa EVENT-26A (tối đa 16 loa)
- Trọng lượng: 11.5 kg
- Chất liệu: sắt</t>
  </si>
  <si>
    <t>Bàn điều khiển ánh sáng 1024 (JG1024)
1.1024 control loops, can control up to 64pcs computer lights with 16 channels
2. 60 chases, 60 scenes, 16 channel faders
3. Shutdown data can keep U disk backup and upgrade
4. Product size (MM): L480 × W400 × H120
5. Product weight: 7.6kg</t>
  </si>
  <si>
    <t>Cây</t>
  </si>
  <si>
    <t>Thông tư số 08/2015/TT-BVHTTDL, ngày 23/10/2019</t>
  </si>
  <si>
    <t xml:space="preserve">Phục vụ công tác nghiệm vụ chuyên môn </t>
  </si>
  <si>
    <t>Phần mềm Vmix</t>
  </si>
  <si>
    <t>Phần mềm</t>
  </si>
  <si>
    <t>X</t>
  </si>
  <si>
    <t>Phục vụ chương trình biểu diễn nghệ thuật bằng hình thức livestream</t>
  </si>
  <si>
    <t>Phần mềm Adobe</t>
  </si>
  <si>
    <t>Thư viện</t>
  </si>
  <si>
    <t>Xây dựng video clip giới thiệu sách, sách nói, Hội thi, kể chuyện sách thiếu nhi…</t>
  </si>
  <si>
    <t>Máy Scan số hóa Kodak S3060: 60 ppm, 25000 ppd, A3, USB/Network</t>
  </si>
  <si>
    <t>Số hóa tài liệu, chuyển đổi số hoạt động TV, xây dựng tài liệu địa chí ĐN</t>
  </si>
  <si>
    <t>Máy chiếu + Màn chiếu độ phân giải Full HD, Kích thước 60” đến 300”. Cường độ sáng: 5.500 Ansi lumens</t>
  </si>
  <si>
    <t xml:space="preserve">Phát triển văn hóa đọc trong cộng đồng, xây dựng xã hội học tập, phục vụ lưu động Hội thi, kể chuyện sách thiếu nhi…, </t>
  </si>
  <si>
    <t>Đề án thư viện điện tử/Thư viện số; Xử lý kỹ thuật tài nguyên thông tin</t>
  </si>
  <si>
    <t>Server mạng (Kết nối các server lại với nhau và bảo vệ server): HPE Proliant DL360 Gen108SFF, Smart Array P408i-a SR, 4x1gbE, 1x500w Sever + Option</t>
  </si>
  <si>
    <t>Switch truyền dữ liệu, Switch DrayTek VigorSwitch G2280x + Option</t>
  </si>
  <si>
    <t>Đề án thư viện điện tử/Thư viện số; Phát triển văn hóa đọc trong cộng đồng, xây dựng xã hội học tập</t>
  </si>
  <si>
    <t>Switch mạng, Switch DrayTek VigorSwitch G1080 – 8 port Gigabit Smart switch + Option</t>
  </si>
  <si>
    <t>Wifi hội trường + Option</t>
  </si>
  <si>
    <t>Hội nghị, Hội thảo, Hội thi, hoạt động sự  kiện về văn hóa đọc trong cộng đồng, xây dựng xã hội học tập</t>
  </si>
  <si>
    <t>Điều hòa nhiệt độ hệ thống server, an toàn mạng</t>
  </si>
  <si>
    <t>Phục vụ lưu động, xây dựng phong trào; Phát triển văn hóa đọc trong cộng đồng, xây dựng xã hội học tập</t>
  </si>
  <si>
    <t>Theo nhu cầu thực tế</t>
  </si>
  <si>
    <t>Phục vụ hoạt động nhập dữ liệu hiện vật, di tích tại bảo tàng Đồng Nai lên hệ thống phần mềm của Bộ VHTTDL</t>
  </si>
  <si>
    <t>Bảo Tàng Đồng Nai</t>
  </si>
  <si>
    <t xml:space="preserve">Bộ </t>
  </si>
  <si>
    <t>Dùng phục vụ các Ngày lễ tại đơn vị</t>
  </si>
  <si>
    <t>Dùng phục vụ các cuộc họp trong Hội trường</t>
  </si>
  <si>
    <t>Dùng cho phòng ở VĐV</t>
  </si>
  <si>
    <t>Trung tâm Huấn luyện và Thi đấu Thể dục Thể thao</t>
  </si>
  <si>
    <t xml:space="preserve">cái </t>
  </si>
  <si>
    <t>Dùng cho tổ chức thi đấu các giải thể thao cấp tỉnh, cấp quốc gia</t>
  </si>
  <si>
    <t>Máy quay Flycam DJI Mavic 2 Pro</t>
  </si>
  <si>
    <t>Số lượng đã trang bị (đã mua)</t>
  </si>
  <si>
    <t>Micro thu âm, Soundcard Thu Âm, Loa kiểm âm, Tai nghe kiểm âm và Chân kẹp micro + phụ kiện kèm theo</t>
  </si>
  <si>
    <t>VII</t>
  </si>
  <si>
    <t>máy</t>
  </si>
  <si>
    <t>Kế hoạch 1594/KH-UBND ngày 9/2/2021 ứng dụng CNTT trong hoạt động của cơ quan nhà nước, phất triển chính quyền số và đảm bảo an toàn thông tin mạng trên địa bàn tỉnh Đồng Nai năm 2021</t>
  </si>
  <si>
    <t>Trang bị mới máy tính chuyên dụng xử lý đồ họa với vi xử lý Intel® Xeon® Silver 4208 với tốc độ xử lý 2.10GHz, bộ nhớ đệm 11MB Cache, bộ nhớ 16GB, khả năng lưu trữ 256GB M.2 2280 PCIe NVMe và HDD 1TB SATA 6Gb/s 7200RPM, phục vụ cho nhu cầu xử lý chuyên ngành tại Sở</t>
  </si>
  <si>
    <t>bộ</t>
  </si>
  <si>
    <t>Trang bị mới thiết bị tivi 65” phục vụ nhu cầu sử dụng cho họp trực tuyến tại sở.</t>
  </si>
  <si>
    <t>thiết bị</t>
  </si>
  <si>
    <t>Đèn Moving Head Zoom Wash 
- Công suất: 200W
- LED：4pcs*40w Osram 4 in 1
- Màu：RGBW 4 in 1 full color
- Zoom range：5°～ 50°
- Channel：21CH / 29CH
- Chế độ điều khiển DMX512,master-salve,sonic,point control
- Strobe：1-25 times/ random strobe
- Diming：0-100% linear dimming
- Display: LCD display，  
- Khối lượng：9 Kg</t>
  </si>
  <si>
    <t xml:space="preserve">Máy tính phục vụ thu âm:
+ CPU :  Tối thiểu Core i7
+ RAM : Tối thiểu là 16GB
+ VGA : 8GB trở lên
+ Ổ cứng  : Tối thiểu 1T SSD 
+ Nguồn : Công suất 750W
</t>
  </si>
  <si>
    <t>BỘ ÂM THANH PHÒNG THU ÂM GỒM:
- Micro thu âm, Dãi tần: 40 Hz – 20 kHz
- Bộ lọc fillter PD133
- Micro cổ ngỗng
- Đế dùng cho Micro Cổ ngỗng
- Bàn trộn kỹ thuật số (QU-16C) Mixer digital gồm 16 đầu vào Mic/Line, Bộ tiền khuếch đại AnaLOGIQTM có thể nhớ lại, Màn hình cảm ứng 5''
- Loa kiểm âm 2 WAY
- Headphone kiểm âm
- Bộ khuếch đại tai nghe 8 kênh
- Bộ máy tính để bàn AIO V241E, CPU: Intel Core i5, 113G7 2.4GHz-4.2GHz, RAM: 8G DDR4 tốc độ bus 2666MHz, Ổ cứng: 512 GB SSD, Hỗ trợ khe cắm HDD SATA, Màn hình: Cảm ứng 23.8 inch Full HD (1920 x 1080)
- Tivi Sony Sony 4K 43 inch KD-43X75, TV hệ điều hành Android 10 màn hình 43'', Bộ xử X1 4K HDR cho hình ảnh chi tiết sắc nét, Màn hình sử dụng công nghệ LED nền (Direct LED, Frame dimming), 
- Phụ kiện lắp đặt</t>
  </si>
  <si>
    <t xml:space="preserve">Trang bị tại Văn phòng Sở để đảm bảo cho việc in văn bản phục vụ nhu cầu in ấn lớn, in các báo cáo và các bản in màu phục vụ công việc chuyên môn cần tốc độ nhanh.            Yêu cầu kỹ thuật: Tốc độ in nhanh, độ phân giải cao, chức năng Copy màu, in mạng màu, scan mạng màu. </t>
  </si>
  <si>
    <t>phần 
mềm</t>
  </si>
  <si>
    <t xml:space="preserve">Máy quay phim Camera Gopro Hero 10 - Chính hãng FPT </t>
  </si>
  <si>
    <t>Thiết bị chống rung Gimbal chống rung ZHIYUN CRANE 
+ Bộ Servo Follow Focus 
+ Chân máy</t>
  </si>
  <si>
    <t>Bộ loa di phục vụ lưu động
PA cao cấp SAMSON Expedition XP150</t>
  </si>
  <si>
    <t>Máy lạnh phòng Server, Tosiba 03 Hp + công lắp đặt</t>
  </si>
  <si>
    <t>Máy vi tính để bàn:
+ Mainboard Gigabyte B560M
+ Cpu Intel Core 17-10700
+ Ram DDR4 16GB-2666 Kingmax
+ Ổ cứng SSD 256GB M2 PCIe kingmax
+ Ổ cứng HDD Western 2TB (CH)
+ Case Sama M1
+ Nguồn XigMatek X 500w
+ Màn hình Dell E2421HN
+ Phím + chuột</t>
  </si>
  <si>
    <t>12.1</t>
  </si>
  <si>
    <t>12.2</t>
  </si>
  <si>
    <t>12.3</t>
  </si>
  <si>
    <t>12.4</t>
  </si>
  <si>
    <t>12.5</t>
  </si>
  <si>
    <t>12.6</t>
  </si>
  <si>
    <t>12.7</t>
  </si>
  <si>
    <t>12.8</t>
  </si>
  <si>
    <t>12.9</t>
  </si>
  <si>
    <t>12.10</t>
  </si>
  <si>
    <t>12.11</t>
  </si>
  <si>
    <t>12.12</t>
  </si>
  <si>
    <t>KH số 14677/KH-UBND ngày 26/11/2021</t>
  </si>
  <si>
    <t>KH số 1453/KH-UBND ngày 24/11/2021; số 10230/KH-UBND ngày 24/8/2021</t>
  </si>
  <si>
    <t>KH số 4677/KH-UBND ngày 26/11/2021</t>
  </si>
  <si>
    <t xml:space="preserve">KH số 1453/KH-UBND ngày 24/11/2021; số 10230/KH-UBND ngày 24/8/2021;14677/KH-UBND ngày 26/11/2021 </t>
  </si>
  <si>
    <t xml:space="preserve">KH số 1453/KH-UBND ngày 24/11/2021; số 10230/KH-UBND ngày 24/8/2021; số 14677/KH-UBND ngày 26/11/2021 </t>
  </si>
  <si>
    <t>Mixer kỹ thuật số
- Bộ xử lý 96 kHz FPGA
- 48 kênh đầu vào
- 25 Fader/ 6 Layer
- 12 Stereo mixes + LR
- 3 Stereo Matrix
- 8 Stereo FX + Return riêng
- Màn hình cảm ứng 7 Inch
- Thu âm trực tiếp vào USB
- Kích thước (Cao x Dài x Rộng): 198 x 515 x 638 mm; Trọng lượng: 14.5 kg</t>
  </si>
  <si>
    <r>
      <t>Cần thiết trang
 bị để sử dụng phục vụ cho công việc chuyên môn như: tham gia các chương trình Hội chợ triển lãm, xúc tiến Du lịch</t>
    </r>
    <r>
      <rPr>
        <b/>
        <sz val="10"/>
        <color theme="1"/>
        <rFont val="Times New Roman"/>
        <family val="1"/>
      </rPr>
      <t>.</t>
    </r>
  </si>
  <si>
    <t>Hệ thống âm thanh ngoài trời và trong Hội trường Loa Full đơn:
 Type: Active Two-Way
_ Woofer Size: 15''
_ Woofer Voice Coil: 2,5''
_ HF Size: 1''Throat
_ HF Voice Coil: 1''
_Cabinet design: Plywood
_ Handles: 2
_ Pole Mount: Steel Top Hat
_ Weight: 21.8 kg / 48.1 lb
_ Demensions (HxWxD): 660x410x380 mm / 26x16.1x14.9 inch
_ Maximum Continuous SPL: 119 dB
_ Maximum Peak SPL: 122 dB</t>
  </si>
  <si>
    <t>Hệ thống âm thanh ngoài trời và trong Hội trường Mixer âm thanh:
12-Channel Mixing Console
Tối đa 6 Mic / 12 Line Input (4 mono + 4 stereo)
2 GROUP Buses + 1 Stereo Bus
2 AUX (bao gồm FX)
“D-PRE” mic preamps với mạch inverted Darlington.
1-Knob compressors
Những hiệu ứng cao cấp: SPX với 24 chương trình
24-bit/192kHz 2in/2out USB audio
Kết nối với iPad (version 2 trở đi) thông qua the Apple iPad Camera Connection Kit / Lightning to USB Camera Adapter
Bao gồm Cubase AI DAW software phiên bản download
PAD switch trên mỗi mono input
cấp nguồn phantom +48V
XLR balanced output
Sử dụng được với nhiều nguồn điện
Bộ rack mount RK-MG12 optional
Khung kim loại
Kích thước(W×H×D): 308 mm x 118 mm x 422 mm (12.1" x 4.6" x 16.6")
Trọng lượng: 4.2kg (9.3 lbs.)</t>
  </si>
  <si>
    <t>Hệ thống âm thanh ngoài trời và trong Hội trường Micro không dây:
_ Channels  200CH
_ Frequency Responses50Hz---15KHz 
_ Working distance200m        
_ Frequency Space 250KHz 
_  Band Width  50MHz            
_ Carrier Wave stability ±5PPm10KHz          
_  Image Interference Ratio &gt;80dB                  
_  S/N Ratio &gt;105dB(1KHz-A)
_ Sensitivity -105dBm(12dB S/NAD)
_ T.H.D.  (1KHz)  &lt;0.5%,@1kHz
_ AF Output Impedance 2.2k0
_ Audio Output Level   -12dB
_ Mute  Mute &amp; locked loop circuit
_ Display   LCD
_ Operations Voltage 12V -14V DC ,600mA
_ Output  Connector   1 XLR Balanced Socket
_ Unbalance TRS.e56.3mm Socket</t>
  </si>
  <si>
    <r>
      <rPr>
        <sz val="10"/>
        <color theme="1"/>
        <rFont val="Times New Roman"/>
        <family val="1"/>
      </rPr>
      <t>Phần mềm ứng dụng văn phòng: cho máy tính để bàn &amp; đồ hoạ:</t>
    </r>
    <r>
      <rPr>
        <b/>
        <sz val="10"/>
        <color theme="1"/>
        <rFont val="Times New Roman"/>
        <family val="1"/>
      </rPr>
      <t xml:space="preserve">       </t>
    </r>
    <r>
      <rPr>
        <sz val="10"/>
        <color theme="1"/>
        <rFont val="Times New Roman"/>
        <family val="1"/>
      </rPr>
      <t>- Bộ chuyển mạch hệ thống mạng cho người dùng là một trong những thành phần cốt lõi trong hệ thống mạng của một đơn vị, tổ chức, đảm nhiệm việc cung cấp kết nối, chuyển mạch và lưu thông dữ liệu cho hầu hết các người dùng hệ thống. 
- Nhằm đảm bảo các tiêu chí đặt ra và các yêu cầu về kỹ thuật, phương án triển khai là sử dụng dòng thiết bị chuyển mạch 48 cổng, tốc độ truyền tải lên đến Gigabit Ethernet và có hỗ trợ cổng kết nối 04 cổng quang. Đảm bảo đủ số lượng cổng kết nối cho tất cả các máy trạm, thiết bị đầu cuối sẵn có trong Sở và các phòng ban.</t>
    </r>
    <r>
      <rPr>
        <b/>
        <sz val="10"/>
        <color theme="1"/>
        <rFont val="Times New Roman"/>
        <family val="1"/>
      </rPr>
      <t xml:space="preserve">
</t>
    </r>
  </si>
  <si>
    <t xml:space="preserve"> Mục đích sử dụng, sự cần thiết phải trang bị tài sản</t>
  </si>
  <si>
    <t>Phụ lục XVIII-C</t>
  </si>
  <si>
    <t>Phục vụ Phòng thu âm để thực hiện Văn hóa đọc:  Xây dựng video clip giới thiệu sách, sách nói, Hội thi, kể chuyện sách thiếu nhi…</t>
  </si>
  <si>
    <t>phục vụ chương trình biểu diễn nghệ thuật bằng hình thức livestream</t>
  </si>
  <si>
    <t>Server lưu trữ CSDL (Tỉnh và huyện): HPE Proliant DL380 Gen10 8SFF, Smart Array P408i,4x1Gbe, 1x500W Sever</t>
  </si>
  <si>
    <t>Laptop  i7; 
Thông số kỹ thuật: Cấu hình: 10750H/16GB/512GB/6GB GTX1660Ti/120Hz/Win10 (P89F002BWH); RAM: 16 GBDDR4 2 khe (1 khe 8GB + 1 khe 8GB)2933 MHz; Ổ cứng: 512 GB SSD NVMe PCIeHỗ trợ thêm 1 khe cắm SSD M.2 PCIe mở rộng; Màn hình: 15.6"Full HD (1920 x 1080)120Hz; Card màn hình: Card rờiGTX 1660Ti 6GB; Cổng kết nối: 1 x USB 3.22 x USB 2.0HDMIJack tai nghe 3.5 mmLAN (RJ45)Mini DisplayPortThunderbolt 3; Đặc biệt: Có đèn bàn phím; Hệ điều hành: Windows 10 Home SL</t>
  </si>
  <si>
    <t>Máy bắn bóng bàn:
- Kích thước (cm): 100 × 40 × 43.5
- Công suất: 220VAC 50Hz
- Tổng trọng lượng (kg): 15,5</t>
  </si>
  <si>
    <t>Trụ Cầu lông:
- Chất liệu: Thép ống vuông 40mm x 40 mm
- Chiều cao: 1.4m- 1.55m</t>
  </si>
  <si>
    <t>Máy lạnh phòng ở Vận động viên 2 Hp
Công suất làm lạnh(W/BTU/h) : 17.400
Công nghệ độc quyền Magic Coil
Công nghệ Hybrid Inverter tiết kiệm 58% điện năng
Chế độ làm lạnh nhanh
Công nghệ tinh lọc không khí Plasma Ion
Lưới lọc chống nấm mốc
Chức năng tự làm sạch</t>
  </si>
  <si>
    <t xml:space="preserve">Máy quay </t>
  </si>
  <si>
    <t>Máy chụp ảnh  Kit EF-M15-45mm F3.5-6.3 IS STM</t>
  </si>
  <si>
    <t>Beam 260W (Công suất: 330W)
- Nguồn :AC100-240V, 50-60Hz
- Nguồn sáng：Bóng PHILIPS (Philips) 250W, Tuổi thọ bóng: 1500 giờ, Nhiệt độ màu: 7800K, Màu cố định: 13 màu + ánh sáng trắng, có thể đạt được nhiều hiệu ứng như cầu vồng, nửa màu, đủ màu, nước chảy, v.v.- Các mẫu cố định: 10 mẫu + ánh sáng trắng + 4 mẫu màu, với các hiệu ứng khác nhau như rung động mẫu - Hệ thống lăng kính: lăng trụ kép, lăng trụ 8 xoay, lăng trụ hai lớp- Hệ thống lấy nét: 0-100% tiêu điểm tuyến tính- Điều chỉnh tuyến tính 0-100%- Hệ thống nhấp nháy: nhấp nháy cơ học hai mảnh (1-15 lần mỗi giây)- Hệ thống quang học: - Góc quay: ngang 540 ° / dọc 270 ° (truyền động động cơ ba pha) - Màn hình:  LCD màu cảm ứng 1,5 inch, có thể hiển thị bằng tiếng Trung và tiếng Anh, màn hình có thể đảo ngược 180 độ</t>
  </si>
  <si>
    <t>380W Beam+Spot+Wash  3 in 1
- Nguồn :AC100-240V, 50-60Hz
- Công suất：510W
- Nguồn sáng 380W
- Tuổi thọ bóng: 2000 giờ- Nhiệt độ màu: 7800K- Màu cố định: 13 màu + ánh sáng trắng- Các mẫu cố định: 15 mẫu + vòng tròn trắng- Các mẫu xoay: 14 gobo (có thể cắm được)
- Hệ thống lấy nét: 0-100% tiêu điểm tuyến tính, Hệ thống điều chỉnh độ sáng: điều chỉnh tuyến tính 0-100%,- Hệ thống nhấp nháy: nhấp nháy cơ học hai mảnh (1-15 lần mỗi giây)- Hệ thống kênh: 3 chế độ kênh (23/20 / 17CH kênh DMX512 tiêu chuẩn quốc tế),Góc quay: ngang 540°/dọc 270 
- Màn hình:LCD màu cảm ứng 2,8 inch, có thể hiển thị bằng tiếng Trung và tiếng Anh, màn hình có thể đảo ngược 180 độ</t>
  </si>
  <si>
    <t>Cây ghi đĩa CD, DVD chuyên nghiệp:
- Vỏ case 12 ngăn bằng thép chống rỉ
- 10 đầu ghi đĩa CD/DVD chuyên dụng mới chính hãng Asus
- 1 đầu DVD RW mới chính hãng Asus dùng để đọc đĩa  để lưu vào ổ cứng
-  2 Nguồn Jetek 450W lắp song song nên vận hành vô cùng ổn định
-  Ổ cứng 500Gb dùng để chứa các bài hát. Ổ dung lượng lớn đến 500Gb nên chứa được rất nhiều bài hát
- Bộ điều khiển trung tâm  ghi đĩa Datek (1 đầu đọc 10 đầu ghi đĩa chuẩn sata)
- Hướng dẫn sử dụng thành thạo
- Phần mềm in đĩa gốc.</t>
  </si>
  <si>
    <t>Bàn trộn Mixer âm thanh chuyên nghiệp:
- Bộ chuyển đổi 8 kênh 12G-SDI
- Tín hiệu HD và UHD tương thích với 2160p60
- Bộ trộn âm thanh 12 đầu vào, 2 kênh
- Đồng bộ hóa lại trên tất cả các đầu vào
- Đầu ra đa biến UHD 4K
- Bộ chuyển đổi độ trễ thấp
- Tính năng Talkback tích hợp
- Điều khiển CCU cho máy ảnh chọn
- ATEM Advanced Chroma Keyer
- Bộ xử lý DVE mạnh mẽ, 2 x Clip Pool.</t>
  </si>
  <si>
    <t>Máy quay phim chuyên dùng:
- Cảm biến: Exmor RS CMOS
- Độ phân giải: 20MP/ hiệu dụng là 14.2MP
- UHD 4K (3840 x 2160) 30p; HD 120 fps
- Ống kính: Sony G Zoom quang 12x, filter 62mm
- Chức năng quay: Slow &amp; Quick Motion
- LCD OLED: 1440K
- Hai khe thẻ SD Card, Wi-Fi
- Cổng Audio 2 x 3-Pin XLR
- Pin tương thích: NP-F970</t>
  </si>
  <si>
    <t>Máy scan 
Thông số kỹ thuật cơ bản dòng máy scan HP Scanjet 7000 S3 (L2757A):
Chức năng chuẩn: Scan 2 mặt khổ A4
Loại máy quét: nạp giấy tự động (ADF 80 tờ), Scan 2 mặt tự động.
Bảng điều khiển: 2 line, 16 character LCD, Buttons (Simplex, Duplex).
Tốc độ scan: 75 trang và 150 hình ảnh mỗi phút(đen trắng, màu xám, màu, 300 dpi).
Bộ nhớ chuẩn: 256MB.
Độ phân giải: 600dpi - Độ sâu bit: 48-bit (nội bộ), 24-bit (bên ngoài).
Khay nạp bản gốc tự động 80tờ (định lượng 49 to 120 g/m²): có sẵn.</t>
  </si>
  <si>
    <t>BỘ LIVESTREAM THU HÌNH PHÁT TRỰC TIẾP TRÊN CÁC PHƯƠNG TIỆN TRUYỀN THÔNG
1. Bộ máy vi tính Intel® Core™ i7-10700 gồm:
- CPU I7-10700 2.9Ghz.16MB.LGA1200
- Mainboard Phantom Gaming 4; Ram 16G/3000 
- SSD  256GB NVME PCIe Gen3 x4
- Ổ Cứng 1T 
- Vga Gigabyte Geforce RTX3060 Gaming OC 12G.3
- Fan (GV-N3060GAMING OC-12GD)
- Nguồn Coolermaster MWE 700W Bronze V2 230V 80
- Plus Bronze (MPE-7001-ACABW-BEU)
- Case Antec DA601 (EAN 0761345800181)
- Tản Nhiệt CPU Cooler Master Hyper 212
- Bộ bàn phím chuột wireless
- Màn hình máy tính  27 inch 2K
- USB Type-C
2. Máy ảnh  ILCE-7M3/ A7M3 Body
3. Ống kính  16-35mm F2.8 GM/ SEL1635GM
4. Bàn Trộn Mixer Blackmagic Design Atem Television, Studio HD
5. Microphone Rode Videomic Pro Rycote
6. Chân Máy Ảnh Tripod Beike Q999H
7. Dây Cáp Micro HDMI 10m
8. Gimbal DJI RS 2 (Ronin-S 2) Pro Combo
9. Flycam DJI Air 2S Fly More Combo
10. Thẻ nhớ MicroSDXC Sandisk Extreme Pro 128gb, 170mb/s</t>
  </si>
  <si>
    <t>Văn phòng Sở</t>
  </si>
  <si>
    <t>Máy tính xử lý đồ họa                
 - Chipset: Intel® C622
 - Bộ vi xử lý: Intel® Xeon® Silver 4208 (2.10GHz, bộ nhớ đệm 11MB Cache)
 - Bộ nhớ: 16GB (2 x 8GB) DDR4-2933 ECC REG
 - Lưu trữ: 
 + SSD 256GB M.2 2280 PCIe NVMe
 + 1TB SATA 6Gb/s 7200RPM 
 - Cạc xử lý đồ họa: nVIDIA® Quadro® P620 2GB
 - Hệ điều hành: Free DOS
 - Kết nối mạng LAN: 02 cổng x 10/100/1000Mbps
 - Màn hình: (Đồng bộ với thương hiệu)
 + Kích thước màn hình: 24"
 + Tỷ lệ khung hình: 16:10
 + Độ phân giải: WUXGA (1920 x 1200)
 + Cổng kết nối: 1 DisplayPort™ 1.2-out; 1 HDMI 1.4; 4 USB-A 3.2 Gen 1; 1 DisplayPort™ 1.2-in</t>
  </si>
  <si>
    <t>Máy ví vi tính để bàn (Máy chủ):
- Dạng máy chủ: Máy chủ rack 2U hỗ trợ 2 CPU
- Bộ vi xử lý: Intel Xeon Gold 6226R 2.9G, 16C/32T, 10.4GT/s, 22 M Cache, Turbo, HT (150W) DDR4-2933
- Bộ nhớ Ram:
  + Hỗ trợ tối đa 24 khe cắm.
  + Khả năng hỗ trợ RDIMM/LRDIMM, 2933MT/s, tối đa 3TB
  + Khả năng hỗ trợ 12 NVDIMM, tối đa 192GB.
  + Khả năng hỗ trợ 12 DCPMM, tối đa 6.14TB (7.68TB với LRDIMM)
 + 2 x 32GB RDIMM, 3200MT/s, Dual Rank 16Gb BASE x8
- Bộ điều khiển RAID:
  + Hỗ trợ các mức RAID 0,1,5,6,10,50,60
  + Hỗ trợ bộ nhớ tối thiểu 2GB cache hoặc tối đa 8GB cache
  + Hỗ trợ ổ cứng SED FIPS
  + RAID Controller 8GB cache
- Ổ cứng:
  + Hỗ trợ đĩa cứng SAS/SATA/SSD
  + Hỗ trợ tối đa 16 x 2.5in hoặc 8 x 3.5in
  + Hỗ trợ 2 x M.2 RAID1 cho Boot
  + UEFI BIOS Boot Mode with GPT Partition
  + 2 x 480GB SSD SATA Read Intensive 6Gbps 512 2.5in Hot-plug AG Drive, 1 DWPD
  + 3 x 960GB SSD SATA Read Intensive 6Gbps 512 2.5in Hot-plug AG Drive, 1 DWPD
- Card đồ họa (GPU):
 + Khả năng hỗ trợ Nvidia Tesla, Quadro lên đến 3 card Double-Width hoặc 6 card Single-Width
- Giao tiếp mạng:
 + Hỗ trợ 4 x 1GE hoặc 2 x 10GE + 2 x 1GE hoặc 4 x 10GE hoặc 2 x 25GE
 + 1 x Broadcom 57416 Dual Port 10GbE BASE-T &amp; 5720 Dual Port 1GbE BASE-T, rNDC</t>
  </si>
  <si>
    <t>Để thực hiện thay thế máy chủ cũ phục vụ cho việc cài đặt phần mềm mới đáp ứng nhu cầu hiện tại.</t>
  </si>
  <si>
    <t xml:space="preserve">Để đáp ứng sự ổn định cho hoạt động của máy chủ, các thiết bị được đặt tại phòng máy chủ, tăng khả năng cung cấp nguồn điện dự phòng cho các thiết bị và thay thế thiết bị UPS đã hư hỏng. </t>
  </si>
  <si>
    <r>
      <rPr>
        <sz val="10"/>
        <color theme="1"/>
        <rFont val="Times New Roman"/>
        <family val="1"/>
      </rPr>
      <t xml:space="preserve">Bộ lưu điện cho máy chủ   </t>
    </r>
    <r>
      <rPr>
        <b/>
        <sz val="10"/>
        <color theme="1"/>
        <rFont val="Times New Roman"/>
        <family val="1"/>
      </rPr>
      <t xml:space="preserve">           
*</t>
    </r>
    <r>
      <rPr>
        <sz val="10"/>
        <color theme="1"/>
        <rFont val="Times New Roman"/>
        <family val="1"/>
      </rPr>
      <t xml:space="preserve"> Ngõ ra:</t>
    </r>
    <r>
      <rPr>
        <b/>
        <sz val="10"/>
        <color theme="1"/>
        <rFont val="Times New Roman"/>
        <family val="1"/>
      </rPr>
      <t xml:space="preserve"> </t>
    </r>
    <r>
      <rPr>
        <sz val="10"/>
        <color theme="1"/>
        <rFont val="Times New Roman"/>
        <family val="1"/>
      </rPr>
      <t>Công suất 6.0kWatts/ 6.0kVA
Điện áp định danh 230V
Tần số 50/60Hz ± 3Hz Sync to mains
Công nghệ Double conversion online
Kết nối (1) Hard wire 3-wire (H N + E)
(4) IEC 320 C19
(6) IEC 60320 C13
(2) IEC Jumpers
(1) Hard Wire 3-wire (H N + G)
(6) IEC 320 C13
(4) IEC 60320 C19
  * Ngõ vào:
Điện áp định danh 230V
Tần số 40 – 70Hz Auto-sensing
Kết nối Hard wire 3-wire (1P + N + E)
Chiều dài dây nguồn 1.2m
Dải điện áp hoạt động chính 100 – 275 Adjustable (half load)V
Thời gian sạc 1.5 giờ</t>
    </r>
  </si>
  <si>
    <r>
      <t xml:space="preserve">Máy scan A4:           </t>
    </r>
    <r>
      <rPr>
        <b/>
        <sz val="10"/>
        <color theme="1"/>
        <rFont val="Times New Roman"/>
        <family val="1"/>
      </rPr>
      <t xml:space="preserve">               
 </t>
    </r>
    <r>
      <rPr>
        <sz val="10"/>
        <color theme="1"/>
        <rFont val="Times New Roman"/>
        <family val="1"/>
      </rPr>
      <t>Loại máy quét Mặt kính phẳng, ADF
Tốc độ quét 50 trang/phút, 100 hình/phút
 Độ phân giải 600 x 600dpi
Chức năng quét 02 mặt tự động
Dung lượng khay nạp bản gốc (ADF) 100 tờ
Bộ nhớ 768MB
Tốc độ vi xử lý 1.3GHz
Kết nối USB 2.0
Công suất 3000 trang/ngày
Nguồn điện 100 to 240VAC (±10%), 50/60Hz (± 3Hz)
Điện năng tiêu thụ tối đa 50W
Bảo hành 01 năm</t>
    </r>
    <r>
      <rPr>
        <b/>
        <sz val="10"/>
        <color theme="1"/>
        <rFont val="Times New Roman"/>
        <family val="1"/>
      </rPr>
      <t xml:space="preserve">
</t>
    </r>
  </si>
  <si>
    <t xml:space="preserve">Máy Scan được trang bị tại Văn phòng Sở nhằm hỗ trợ tốt nhất công tác xử lý văn bản của bộ phận văn phòng, phục vụ và hỗ trợ tốt nhất công việc xử lý văn bản hàng ngày. </t>
  </si>
  <si>
    <t>Thiết bị Tivi:                              
 Kích thước màn hình 65” inch
Độ phân giả 3,840 x 2,160
Cổng HDMI 03 cổng
Cổng USB 02 cổng
Cổng Ethernet (LAN Có
Kết nối WiF Có (WiFi5)
Cổng Bluetooth Có (BT5.2)
Cổng Anynet+ (HDMI-CEC) Có
Đầu ra âm thanh (RMS) 20W
Loại loa 2CH
BT HID tích hợp Có
Hỗ trợ USB HID Có
Hỗ trợ MBR Có
Hỗ trợ Ipv6 Có
Nguồn cấp điện AC100-240V 50/60Hz
Mức tiêu thụ nguồn (Tối đa) 215W
Kèm theo thiết bị Giá treo sơn tĩnh điện, loại tốt
Cable HDMI 20m loại tốt, chống nhiễu</t>
  </si>
  <si>
    <t>Song song cùng mạng máy tính nội bộ LAN còn có hệ thống kết nối không dây Wifi đáp ứng cho nhu cầu sử dụng di động của cán bộ tại Sở. Tuy nhiên hiện nay các thiết bị Wifi thường xuyên mất kết  không ổn định.</t>
  </si>
  <si>
    <r>
      <rPr>
        <sz val="10"/>
        <color theme="1"/>
        <rFont val="Times New Roman"/>
        <family val="1"/>
      </rPr>
      <t xml:space="preserve">Thiết bị phát sóng không dây:  </t>
    </r>
    <r>
      <rPr>
        <b/>
        <sz val="10"/>
        <color theme="1"/>
        <rFont val="Times New Roman"/>
        <family val="1"/>
      </rPr>
      <t xml:space="preserve">  </t>
    </r>
    <r>
      <rPr>
        <sz val="10"/>
        <color theme="1"/>
        <rFont val="Times New Roman"/>
        <family val="1"/>
      </rPr>
      <t>Loại 02 băng tần, 5GHz (802.11ac) và 2.4GHz
(802.11n) 3x3:3
Tần số 2.4GHz: 450Mbps
Tần số 5GHz: 1.3Gbps
Phần mềm cấu hình hỗ trợ 02 băng tần 5GHz (Băng tần số 0) và 2.4GHz (Băng tần số 1)
Hỗ trợ kết nối lên đến 256 thiết bị và 16 BSSIDs trên 01 băng tần
Cổng kết nối 01 cổng 10/100/1000Mbps, hỗ trợ cấp nguồn PoE
Nguồn điện 48 VDC (nominal) 802.3af hoặc 802.3at PoE
Nguồn tiêu thụ tối đa 14.9 watts (PoE) hoặc 13.6 watts (DC)
Nhiệt độ hoạt động 0°C đến +50°C</t>
    </r>
  </si>
  <si>
    <t xml:space="preserve"> Nhằm đảm bảo các tiêu chí đặt ra và các yêu cầu về kỹ thuật, phương án triển khai là sử dụng dòng thiết bị chuyển mạch 48 cổng, tốc độ truyền tải lên đến Gigabit Ethernet và có hỗ trợ cổng kết nối 04 cổng quang. Đảm bảo đủ số lượng cổng kết nối cho tất cả các máy trạm, thiết bị đầu cuối sẵn có trong Sở và các phòng ban.B16</t>
  </si>
  <si>
    <r>
      <rPr>
        <sz val="10"/>
        <color theme="1"/>
        <rFont val="Times New Roman"/>
        <family val="1"/>
      </rPr>
      <t xml:space="preserve">Bộ chuyển mạch 48 cổng:
 + 04 cổng quang    </t>
    </r>
    <r>
      <rPr>
        <b/>
        <sz val="10"/>
        <color theme="1"/>
        <rFont val="Times New Roman"/>
        <family val="1"/>
      </rPr>
      <t xml:space="preserve">        </t>
    </r>
    <r>
      <rPr>
        <sz val="10"/>
        <color theme="1"/>
        <rFont val="Times New Roman"/>
        <family val="1"/>
      </rPr>
      <t xml:space="preserve"> 
Khả năng Paket forwarding Data Rate  ≥  336 Gbps
Khả năng throughput 250 Mpps
RAM ≥ 2 GB
Flash: ≥ 2 GB
Nguồn AC có khả năng hỗ trợ nguồn dự phòng
 * Giao diện kết nối:
 Hỗ trợ công nghệ Virtual Chassis ghép nối 10 switch vật lý khác nhau thành 01 switch logic duy nhất với khoảng cách giữa 02 switch tối thiểu 40km.
 Cổng giao tiếp Có 48 cổng giao tiếp đồng 10/100/1000 Base-T
 Cổng combo giao tiếp quang Có sẵn 04 cổng combo giao tiếp quang 1GbE/10Gbe loại SFP/SFP+ (chưa bao gồm giao tiếp quang SFP)
 Cổng 40GbE Có sẵn 02 cổng 40GbE loại QSFP sử dụng đồng thời (chưa bao gồm giao tiếp quang)
</t>
    </r>
  </si>
  <si>
    <t xml:space="preserve">Để đảm bảo cho việc sử dụng máy tính để bàn tại Sở được an toàn, dữ liệu được mã hóa và bảo mật. </t>
  </si>
  <si>
    <t>Để đảm bảo cho việc sử dụng  nhu cầu cài đặt máy chủ sau khi được nâng cấp đáp ứng nhu cầu và đảm bảo an toàn, an ninh thông tin.</t>
  </si>
  <si>
    <r>
      <rPr>
        <sz val="10"/>
        <color theme="1"/>
        <rFont val="Times New Roman"/>
        <family val="1"/>
      </rPr>
      <t>Hệ điều hành cho máy chủ:</t>
    </r>
    <r>
      <rPr>
        <b/>
        <sz val="10"/>
        <color theme="1"/>
        <rFont val="Times New Roman"/>
        <family val="1"/>
      </rPr>
      <t xml:space="preserve">       
 </t>
    </r>
    <r>
      <rPr>
        <sz val="10"/>
        <color theme="1"/>
        <rFont val="Times New Roman"/>
        <family val="1"/>
      </rPr>
      <t>Loại  Phần mềm cấp phép cho người dùng truy cập tới hệ điều hành máy chủ. Windows Server 2022 Standard – 16 Core License Pack
Thời hạn bạn quyền Vĩnh viễn
Số lượng máy cài đặt Theo số lượng vi xử lý của máy chủ
Đơn vị tính Minimum 08 Licenses/Server</t>
    </r>
    <r>
      <rPr>
        <b/>
        <sz val="10"/>
        <color theme="1"/>
        <rFont val="Times New Roman"/>
        <family val="1"/>
      </rPr>
      <t xml:space="preserve">
</t>
    </r>
    <r>
      <rPr>
        <sz val="10"/>
        <color theme="1"/>
        <rFont val="Times New Roman"/>
        <family val="1"/>
      </rPr>
      <t xml:space="preserve">Quyền truy cập máy chủ
Loại  Phần mềm truy cập máy chủ cho máy trạm. Windows Server 2022 – 1 Device CAL
Thời hạn bạn quyền Vĩnh viễn
Số lượng máy cài đặt Dùng cho 01 máy trạm
Đơn vị tính Minimum 08 Licenses/Server
</t>
    </r>
  </si>
  <si>
    <r>
      <rPr>
        <sz val="10"/>
        <color theme="1"/>
        <rFont val="Times New Roman"/>
        <family val="1"/>
      </rPr>
      <t xml:space="preserve">Máy in laser màu A3:  </t>
    </r>
    <r>
      <rPr>
        <b/>
        <sz val="10"/>
        <color theme="1"/>
        <rFont val="Times New Roman"/>
        <family val="1"/>
      </rPr>
      <t xml:space="preserve">                </t>
    </r>
    <r>
      <rPr>
        <sz val="10"/>
        <color theme="1"/>
        <rFont val="Times New Roman"/>
        <family val="1"/>
      </rPr>
      <t xml:space="preserve"> 
Chức năng Copy màu, in mạng màu, scan mạng màu
Tốc độ 30 trang/ phút (A4), 17 trang/ phút (A3)
Khổ giấy sao chụp Tối đa A3; Tối thiểu A5 hoặc nhỏ hơn như khổ bưu thiếp 100 x 148mm
Sao chụp liên tục 999 tờ
Bộ nhớ chuẩn 4GB
Ổ đĩa lưu trữ SSD 128GB
Độ phân giải quét 600 x 600 dpi
Độ phân giải in 1200 x 2400 dpi
Thời gian cho ra bản chụp đầu tiên 4.9s (đen trắng)/ 6.7 giây (màu)
Định lượng giấy Khay 1,2 (60-256gsm); Khay tay (60-216gsm)
Trữ lượng khay giấy vào 2 khay tiêu chuẩn (500 tờ/khay) + Khay tay (96 tờ)
Trữ lượng khay giấy ra 250 tờ phần trung tâm phía trên và 250 tờ phần trung tâm phía dưới
Tỉ lệ thu phóng: 25% - 400%
Bộ nạp Bộ nạp và đảo mặt bản gốc tự động (DADF) trữ lượng 110 tờ có sẵn, định lượng giấy từ 38-128 gam
Bộ đảo Bộ đảo mặt bản sao/in 2 mặt tự động
Chia bộ Chia bộ bản sao so le
Màn hình điều khiển LCD cảm ứng 7 inch
Ngôn ngữ Có ngôn ngữ tiếng Việt</t>
    </r>
  </si>
  <si>
    <t>Tủ Rack này có chiều cao 42U đáp ứng cho việc lắp đặt các thiết bị phần cứng hiện có và các thiết bị bổ sung trong các giai đoạn sau. Tủ Rack sẽ trang bị ổ cấm nguồn để cấp nguồn cho các thiết bị.</t>
  </si>
  <si>
    <r>
      <rPr>
        <sz val="10"/>
        <color theme="1"/>
        <rFont val="Times New Roman"/>
        <family val="1"/>
      </rPr>
      <t xml:space="preserve">Tủ rack 42U:    </t>
    </r>
    <r>
      <rPr>
        <b/>
        <sz val="10"/>
        <color theme="1"/>
        <rFont val="Times New Roman"/>
        <family val="1"/>
      </rPr>
      <t xml:space="preserve">                          
 </t>
    </r>
    <r>
      <rPr>
        <sz val="10"/>
        <color theme="1"/>
        <rFont val="Times New Roman"/>
        <family val="1"/>
      </rPr>
      <t>Loại tủ: Black Cabinet 19” 42U – 1070
 Số quạt: 02
 Kích thước: 600 x 2050 x 1070(mm)
Kèm theo:
 Thanh quản lý cable: 05 cái
 Khay trượt (1070): 01 cái
 Ổ cắm 12 Universal  32A: 02 cái</t>
    </r>
    <r>
      <rPr>
        <b/>
        <sz val="10"/>
        <color theme="1"/>
        <rFont val="Times New Roman"/>
        <family val="1"/>
      </rPr>
      <t xml:space="preserve">
</t>
    </r>
  </si>
  <si>
    <t>Phục vụ tập luyện thể dục, thể thaocông cộng</t>
  </si>
  <si>
    <t>Tay vai đôi
 - Vật liệu chính: Thép ống D140x4, D49x3, D27x1.5
 - Lắp đặt: Gắn cố định xuống nền.
 - Số người sử dụng cùng lúc: 02 người.
 - Xử lý bề mặt: Mạ kẽm nhúng nóng, sơn tĩnh điện.
 - Khối lượng ước tính: 41 kg 
 - Diện tích phù hợp: 1.6m x 2m
 - Kích thước: DxRxC: 115x104x150 cm</t>
  </si>
  <si>
    <t>Lưng bụng
 -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</si>
  <si>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Đi bộ trên 
 - Vật liệu chính: Thép ống D140x4, D90x3
 - Lắp đặt: Gắn cố định xuống nền.
 - Số người sử dụng cùng lúc: 01 người.
 - Xử lý bề mặt: Mạ kẽm nhúng nóng, sơn tĩnh điện.
 - Khối lượng ước tính: 47 kg 
 - Tải trọng tối đa cho phép: 105kg 
 - Diện tích phù hợp: 1.6m x 2m
 - Kích thước: DxRxC: 106x52x148 cm</t>
  </si>
  <si>
    <t>Đạp chân
 - Vật liệu chính: Ống D140x4, D60x3, D34x3. 
 - Lắp đặt: Gắn cố định xuống nền.
 - Số người sử dụng cùng lúc : 02 người
 - Kích thước : D185 x R45 x C149 cm ( dung sai +- 3% )
 - Diện tích sử dụng tối thiểu: 1,0m x 3.0m
 - Kích thước: DxRxC: 186x45x149 cm</t>
  </si>
  <si>
    <t>Đi bộ lắc tay
 - Vật liệu chính: Thép ống D140x4, D90x3
 - Lắp đặt: Gắn cố định xuống nền.
 - Số người sử dụng cùng lúc: 01 người.
 - Xử lý bề mặt: Mạ kẽm nhúng nóng, sơn tĩnh điện.
 - Khối lượng ước tính: 45 kg 
 - Tải trọng tối đa cho phép: 105kg 
 - Diện tích phù hợp: 1.1m x 2.2m
 - Kích thước: DxRxC: 121x62x143 cm</t>
  </si>
  <si>
    <t>Đi bộ trên không
 - Vật liệu chính: Thép ống D140x4, D90x3
 - Lắp đặt: Gắn cố định xuống nền.
 - Số người sử dụng cùng lúc: 01 người.
 - Xử lý bề mặt: Mạ kẽm nhúng nóng, sơn tĩnh điện.
 - Khối lượng ước tính: 47 kg 
 - Tải trọng tối đa cho phép: 105kg 
 - Diện tích phù hợp: 1.6m x 2m
 - Kích thước: DxRxC: 106x52x148 cm</t>
  </si>
  <si>
    <t>Tay vai đôi 
 - Vật liệu chính: Thép ống D140x4, D49x3, D27x1.5
 - Lắp đặt: Gắn cố định xuống nền.
 - Số người sử dụng cùng lúc: 02 người.
 - Xử lý bề mặt: Mạ kẽm nhúng nóng, sơn tĩnh điện.
 - Khối lượng ước tính: 41 kg 
 - Diện tích phù hợp: 1.6m x 2m
 - Kích thước: DxRxC: 115x104x150 cm</t>
  </si>
  <si>
    <t>Lưng bụng
-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</si>
  <si>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Tay vai đơn
 - Vật liệu chính: Thép ống D140x4, D49x3, D27x1.5
 - Lắp đặt: Gắn cố định xuống nền.
 - Số người sử dụng cùng lúc: 02 người.
 - Xử lý bề mặt: Mạ kẽm nhúng nóng, sơn tĩnh điện.
 - Khối lượng ước tính: 44 kg. 
 - Diện tích phù hợp: 1.5m x 1.5m 
 - Kích thước: DxRxC: 93x83x182 cm</t>
  </si>
  <si>
    <t>Xà kép 
 - Vật liệu chính: Thép ống D140x4, D49x2, D42x3
 - Lắp đặt: Gắn cố định xuống nền.
 - Số người sử dụng cùng lúc: 02 người.
 - Xử lý bề mặt: Mạ kẽm nhúng nóng, sơn tĩnh điện.
 - Khối lượng ước tính: 62 kg 
 - Tải trọng tối đa cho phép: 105kg cho mỗi vị trí tập
 - Diện tích phù hợp: 1.2m x 2.8m
 - Kích thước: DxRxC: 202x64x143 cm</t>
  </si>
  <si>
    <t>Lưng, eo 
 - Vật liệu chính: Thép ống D140x4, D60x3
 - Lắp đặt: Gắn cố định xuống nền.
 - Số người sử dụng cùng lúc: 02 người.
 - Xử lý bề mặt: Mạ kẽm nhúng nóng, sơn tĩnh điện.
 - Khối lượng ước tính: 52 kg 
 - Tải trọng tối đa cho phép: 105kg cho mỗi vị trí tập
 - Diện tích phù hợp: 1.8m x 2m
 - Kích thước: DxRxC: 120x79x126 cm</t>
  </si>
  <si>
    <t>Đạp chân 
 - Vật liệu chính: Ống D140x4, D60x3, D34x3. 
 - Lắp đặt: Gắn cố định xuống nền.
 - Số người sử dụng cùng lúc : 02 người
 - Kích thước : D185 x R45 x C149 cm ( dung sai +- 3% )
 - Diện tích sử dụng tối thiểu: 1,0m x 3.0m
 - Kích thước: DxRxC: 186x45x149 cm</t>
  </si>
  <si>
    <t>Toàn Thân
 - Vật liệu chính: Thép ống D140x4, D60x3
 - Lắp đặt: Gắn cố định xuống nền.
 - Số người sử dụng cùng lúc: 01 người.
 - Xử lý bề mặt: Mạ kẽm nhúng nóng, sơn tĩnh điện.
 - Khối lượng ước tính: 40 kg 
 - Tải trọng tối đa cho phép: 105kg 
 - Diện tích phù hợp: 1.1m x 1.7m
 - Kích thước: DxRxC: 113x61x132 cm</t>
  </si>
  <si>
    <t>Lưng bụng-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</si>
  <si>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Lưng bụng
  -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</si>
  <si>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Xà kép 
- Vật liệu chính: Thép ống D140x4, D49x2, D42x3
 - Lắp đặt: Gắn cố định xuống nền.
 - Số người sử dụng cùng lúc: 02 người.
 - Xử lý bề mặt: Mạ kẽm nhúng nóng, sơn tĩnh điện.
 - Khối lượng ước tính: 62 kg 
 - Tải trọng tối đa cho phép: 105kg cho mỗi vị trí tập
 - Diện tích phù hợp: 1.2m x 2.8m
 - Kích thước: DxRxC: 202x64x143 cm</t>
  </si>
  <si>
    <t xml:space="preserve">Xoay eo
- Vật liệu chính: Thép ống D140x4, D49x2, D42x2
- Lắp đặt: Gắn cố định xuống nền.
- Số người sử dụng cùng lúc: 03 người.
- Xử lý bề mặt: Mạ kẽm nhúng nóng, sơn tĩnh điện.
- Khối lượng ước tính: 47 kg. 
- Tải trọng tối đa cho phép: 105kg cho mỗi vị trí tập
- Diện tích phù hợp: Đường kính: 2.1m
- Đường kính: 158 x Cao 130 cm 
</t>
  </si>
  <si>
    <t>Đạp xe tựa lưng
 - Vật liệu chính: Thép ống D140x4, D60x3
 - Lắp đặt: Gắn cố định xuống nền.
 - Số người sử dụng cùng lúc: 01 người.
 - Xử lý bề mặt: Mạ kẽm nhúng nóng, sơn tĩnh điện.
 - Khối lượng ước tính: 53 kg 
 - Tải trọng tối đa cho phép: 105kg 
 - Diện tích phù hợp: 1.2m x 1.6m
 - Kích thước: DxRxC: 105x64x104 cm</t>
  </si>
  <si>
    <t>Phục vụ tập luyện thể dục, thể thao công cộng</t>
  </si>
  <si>
    <t>BỔ SUNG MÁY MÓC, THIẾT BỊ CHUYÊN DÙNG CỦA SỞ VĂN HÓA, THỂ THAO VÀ DU LỊCH VÀ CÁC ĐƠN VỊ TRỰC THUỘC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</si>
</sst>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d\.m"/>
    <numFmt numFmtId="165" formatCode="_(* #,##0_);_(* \(#,##0\);_(* &quot;-&quot;??_);_(@_)"/>
    <numFmt numFmtId="166" formatCode="00"/>
  </numFmts>
  <fonts count="11" x14ac:knownFonts="1">
    <font>
      <sz val="10"/>
      <color rgb="FF000000"/>
      <name val="Arial"/>
    </font>
    <font>
      <sz val="10"/>
      <color rgb="FF000000"/>
      <name val="Arial"/>
      <family val="2"/>
    </font>
    <font>
      <sz val="12"/>
      <name val="Arial"/>
      <family val="2"/>
    </font>
    <font>
      <sz val="10"/>
      <color rgb="FF000000"/>
      <name val="Times New Roman"/>
      <family val="1"/>
    </font>
    <font>
      <sz val="10"/>
      <color rgb="FFFF0000"/>
      <name val="Times New Roman"/>
      <family val="1"/>
    </font>
    <font>
      <sz val="10"/>
      <name val="Times New Roman"/>
      <family val="1"/>
    </font>
    <font>
      <b/>
      <sz val="10"/>
      <name val="Times New Roman"/>
      <family val="1"/>
    </font>
    <font>
      <sz val="10"/>
      <color theme="1"/>
      <name val="Times New Roman"/>
      <family val="1"/>
    </font>
    <font>
      <b/>
      <sz val="10"/>
      <color theme="1"/>
      <name val="Times New Roman"/>
      <family val="1"/>
    </font>
    <font>
      <i/>
      <sz val="12"/>
      <color theme="1"/>
      <name val="Times New Roman"/>
      <family val="1"/>
    </font>
    <font>
      <b/>
      <i/>
      <sz val="12"/>
      <color theme="1"/>
      <name val="Times New Roman"/>
      <family val="1"/>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FF"/>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rgb="FF000000"/>
      </left>
      <right/>
      <top/>
      <bottom style="thin">
        <color rgb="FF000000"/>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2" fillId="0" borderId="1"/>
  </cellStyleXfs>
  <cellXfs count="84">
    <xf numFmtId="0" fontId="0" fillId="0" borderId="0" xfId="0" applyFont="1" applyAlignment="1"/>
    <xf numFmtId="0" fontId="4" fillId="0" borderId="0" xfId="0" applyFont="1" applyFill="1" applyAlignment="1"/>
    <xf numFmtId="0" fontId="7" fillId="0" borderId="2" xfId="0" applyFont="1" applyFill="1" applyBorder="1" applyAlignment="1">
      <alignment vertical="top" wrapText="1"/>
    </xf>
    <xf numFmtId="3" fontId="7" fillId="0" borderId="2" xfId="0" applyNumberFormat="1" applyFont="1" applyFill="1" applyBorder="1" applyAlignment="1">
      <alignment horizontal="center" vertical="center"/>
    </xf>
    <xf numFmtId="3" fontId="7" fillId="0" borderId="2" xfId="0" applyNumberFormat="1" applyFont="1" applyFill="1" applyBorder="1" applyAlignment="1">
      <alignment horizontal="center" vertical="center" wrapText="1"/>
    </xf>
    <xf numFmtId="0" fontId="5" fillId="0" borderId="0" xfId="0" applyFont="1" applyFill="1" applyAlignment="1"/>
    <xf numFmtId="0" fontId="6"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vertical="top"/>
    </xf>
    <xf numFmtId="0" fontId="5" fillId="0" borderId="1" xfId="0" applyFont="1" applyFill="1" applyBorder="1" applyAlignment="1"/>
    <xf numFmtId="0" fontId="6" fillId="0" borderId="1" xfId="0" applyFont="1" applyFill="1" applyBorder="1" applyAlignment="1"/>
    <xf numFmtId="0" fontId="4" fillId="0" borderId="1" xfId="0" applyFont="1" applyFill="1" applyBorder="1" applyAlignment="1"/>
    <xf numFmtId="0" fontId="8" fillId="0" borderId="2" xfId="0" applyFont="1" applyFill="1" applyBorder="1" applyAlignment="1">
      <alignment horizontal="center" vertical="center" wrapText="1"/>
    </xf>
    <xf numFmtId="0" fontId="8" fillId="0" borderId="2" xfId="0" applyFont="1" applyFill="1" applyBorder="1" applyAlignment="1">
      <alignment vertical="top"/>
    </xf>
    <xf numFmtId="166" fontId="7" fillId="0" borderId="2" xfId="0" applyNumberFormat="1"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2" applyFont="1" applyFill="1" applyBorder="1" applyAlignment="1">
      <alignment horizontal="center" vertical="center"/>
    </xf>
    <xf numFmtId="0" fontId="7" fillId="0" borderId="2" xfId="0" applyFont="1" applyBorder="1" applyAlignment="1">
      <alignment vertical="center" wrapText="1"/>
    </xf>
    <xf numFmtId="0" fontId="8" fillId="0" borderId="2" xfId="0" applyFont="1" applyFill="1" applyBorder="1" applyAlignment="1">
      <alignment vertical="top" wrapText="1"/>
    </xf>
    <xf numFmtId="0" fontId="7" fillId="0" borderId="2" xfId="0" applyFont="1" applyFill="1" applyBorder="1" applyAlignment="1">
      <alignment horizontal="center"/>
    </xf>
    <xf numFmtId="0" fontId="7" fillId="0" borderId="2" xfId="0" applyFont="1" applyFill="1" applyBorder="1" applyAlignment="1">
      <alignment horizontal="center" vertical="center"/>
    </xf>
    <xf numFmtId="0" fontId="7" fillId="0" borderId="2" xfId="0" applyFont="1" applyBorder="1" applyAlignment="1">
      <alignment horizontal="center" vertical="center" wrapText="1"/>
    </xf>
    <xf numFmtId="0" fontId="7" fillId="4"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vertical="center" wrapText="1"/>
    </xf>
    <xf numFmtId="0" fontId="8" fillId="0" borderId="2"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8" fillId="0" borderId="3" xfId="0" applyFont="1" applyFill="1" applyBorder="1" applyAlignment="1">
      <alignment horizontal="center" vertical="center"/>
    </xf>
    <xf numFmtId="3" fontId="7" fillId="3" borderId="2" xfId="0" applyNumberFormat="1" applyFont="1" applyFill="1" applyBorder="1" applyAlignment="1">
      <alignment horizontal="right" vertical="center" wrapText="1"/>
    </xf>
    <xf numFmtId="165" fontId="7" fillId="3" borderId="2" xfId="0" applyNumberFormat="1" applyFont="1" applyFill="1" applyBorder="1" applyAlignment="1">
      <alignment horizontal="right" vertical="center" wrapText="1"/>
    </xf>
    <xf numFmtId="0" fontId="7" fillId="0" borderId="2" xfId="0" applyFont="1" applyBorder="1" applyAlignment="1">
      <alignment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3" fontId="7" fillId="0" borderId="2" xfId="0" applyNumberFormat="1" applyFont="1" applyFill="1" applyBorder="1" applyAlignment="1">
      <alignment horizontal="center" vertical="center" wrapText="1"/>
    </xf>
    <xf numFmtId="0" fontId="7" fillId="0" borderId="2" xfId="0" applyFont="1" applyFill="1" applyBorder="1" applyAlignment="1"/>
    <xf numFmtId="0" fontId="8" fillId="0" borderId="2" xfId="0" applyFont="1" applyFill="1" applyBorder="1" applyAlignment="1">
      <alignment vertical="center"/>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3" xfId="0" applyFont="1" applyBorder="1" applyAlignment="1">
      <alignment horizontal="center" vertical="center"/>
    </xf>
    <xf numFmtId="1" fontId="7" fillId="0" borderId="3" xfId="0" applyNumberFormat="1" applyFont="1" applyFill="1" applyBorder="1" applyAlignment="1">
      <alignment horizontal="center" vertical="center"/>
    </xf>
    <xf numFmtId="0" fontId="7" fillId="3" borderId="9" xfId="0" applyFont="1" applyFill="1" applyBorder="1" applyAlignment="1">
      <alignment horizontal="center" vertical="center" wrapText="1"/>
    </xf>
    <xf numFmtId="164" fontId="7" fillId="3" borderId="9" xfId="0" applyNumberFormat="1" applyFont="1" applyFill="1" applyBorder="1" applyAlignment="1">
      <alignment horizontal="center"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3" fontId="7" fillId="0" borderId="2" xfId="0" applyNumberFormat="1" applyFont="1" applyFill="1" applyBorder="1" applyAlignment="1">
      <alignment horizontal="center" vertical="center" wrapText="1"/>
    </xf>
    <xf numFmtId="0" fontId="5" fillId="0" borderId="1" xfId="0" applyFont="1" applyFill="1" applyBorder="1" applyAlignment="1">
      <alignment horizontal="right"/>
    </xf>
    <xf numFmtId="0" fontId="7" fillId="0" borderId="2" xfId="0" applyFont="1" applyFill="1" applyBorder="1" applyAlignment="1">
      <alignment horizontal="right"/>
    </xf>
    <xf numFmtId="165" fontId="7" fillId="0" borderId="2" xfId="1" applyNumberFormat="1" applyFont="1" applyFill="1" applyBorder="1" applyAlignment="1">
      <alignment horizontal="right" vertical="center" wrapText="1"/>
    </xf>
    <xf numFmtId="0" fontId="8" fillId="0" borderId="2" xfId="0" applyFont="1" applyFill="1" applyBorder="1" applyAlignment="1">
      <alignment horizontal="right" vertical="center"/>
    </xf>
    <xf numFmtId="3" fontId="7" fillId="0" borderId="2" xfId="0" applyNumberFormat="1" applyFont="1" applyFill="1" applyBorder="1" applyAlignment="1">
      <alignment horizontal="right" vertical="center" wrapText="1"/>
    </xf>
    <xf numFmtId="0" fontId="8" fillId="0" borderId="2" xfId="0" applyFont="1" applyFill="1" applyBorder="1" applyAlignment="1">
      <alignment horizontal="right" vertical="center" wrapText="1"/>
    </xf>
    <xf numFmtId="3" fontId="7" fillId="0" borderId="2" xfId="0" applyNumberFormat="1" applyFont="1" applyFill="1" applyBorder="1" applyAlignment="1">
      <alignment horizontal="right" vertical="center"/>
    </xf>
    <xf numFmtId="3" fontId="7" fillId="0" borderId="2" xfId="0" applyNumberFormat="1" applyFont="1" applyBorder="1" applyAlignment="1">
      <alignment horizontal="right" vertical="center" wrapText="1"/>
    </xf>
    <xf numFmtId="165" fontId="7" fillId="0" borderId="2" xfId="1" applyNumberFormat="1" applyFont="1" applyFill="1" applyBorder="1" applyAlignment="1">
      <alignment horizontal="right" vertical="center"/>
    </xf>
    <xf numFmtId="0" fontId="5" fillId="0" borderId="0" xfId="0" applyFont="1" applyFill="1" applyAlignment="1">
      <alignment horizontal="right"/>
    </xf>
    <xf numFmtId="0" fontId="6" fillId="0" borderId="0" xfId="0" applyFont="1" applyFill="1" applyAlignment="1">
      <alignment horizontal="center" vertical="center"/>
    </xf>
    <xf numFmtId="0" fontId="7" fillId="0" borderId="2" xfId="0" applyFont="1" applyBorder="1" applyAlignment="1">
      <alignment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2" xfId="0" applyFont="1" applyFill="1" applyBorder="1" applyAlignment="1">
      <alignment horizontal="center" vertical="center"/>
    </xf>
    <xf numFmtId="165" fontId="7" fillId="0" borderId="2" xfId="1" applyNumberFormat="1" applyFont="1" applyFill="1" applyBorder="1" applyAlignment="1">
      <alignment horizontal="right" vertical="center"/>
    </xf>
    <xf numFmtId="0" fontId="6"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right" vertical="center" wrapText="1"/>
    </xf>
    <xf numFmtId="0" fontId="7" fillId="0" borderId="2" xfId="0" applyFont="1" applyBorder="1" applyAlignment="1">
      <alignment horizontal="center" vertical="center" wrapText="1"/>
    </xf>
    <xf numFmtId="0" fontId="7" fillId="4" borderId="2"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8"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5" xfId="0" applyFont="1" applyFill="1" applyBorder="1" applyAlignment="1">
      <alignment horizontal="center" vertical="center" wrapText="1"/>
    </xf>
    <xf numFmtId="3" fontId="7" fillId="0" borderId="2" xfId="0" applyNumberFormat="1" applyFont="1" applyFill="1" applyBorder="1" applyAlignment="1">
      <alignment horizontal="right" vertical="center" wrapText="1"/>
    </xf>
  </cellXfs>
  <cellStyles count="3">
    <cellStyle name="Comma" xfId="1" builtinId="3"/>
    <cellStyle name="Normal" xfId="0" builtinId="0"/>
    <cellStyle name="Normal_Phụ lục số 10A, 10B" xfId="2"/>
  </cellStyles>
  <dxfs count="1">
    <dxf>
      <fill>
        <patternFill patternType="solid">
          <fgColor rgb="FFF7CAAC"/>
          <bgColor rgb="FFF7CAA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6"/>
  <sheetViews>
    <sheetView tabSelected="1" zoomScale="85" zoomScaleNormal="85" workbookViewId="0">
      <selection activeCell="H4" sqref="H4:I4"/>
    </sheetView>
  </sheetViews>
  <sheetFormatPr defaultColWidth="9.140625" defaultRowHeight="12.75" x14ac:dyDescent="0.2"/>
  <cols>
    <col min="1" max="1" width="5.140625" style="6" customWidth="1"/>
    <col min="2" max="2" width="36.140625" style="8" customWidth="1"/>
    <col min="3" max="3" width="8.140625" style="5" customWidth="1"/>
    <col min="4" max="4" width="7.7109375" style="5" customWidth="1"/>
    <col min="5" max="5" width="7.5703125" style="5" customWidth="1"/>
    <col min="6" max="6" width="5" style="5" customWidth="1"/>
    <col min="7" max="7" width="12" style="63" customWidth="1"/>
    <col min="8" max="9" width="7.85546875" style="5" customWidth="1"/>
    <col min="10" max="10" width="5.42578125" style="5" customWidth="1"/>
    <col min="11" max="11" width="6.140625" style="5" customWidth="1"/>
    <col min="12" max="12" width="12.85546875" style="5" customWidth="1"/>
    <col min="13" max="13" width="18.140625" style="9" customWidth="1"/>
    <col min="14" max="14" width="9.140625" style="9"/>
    <col min="15" max="16384" width="9.140625" style="5"/>
  </cols>
  <sheetData>
    <row r="1" spans="1:13" x14ac:dyDescent="0.2">
      <c r="A1" s="64" t="s">
        <v>134</v>
      </c>
      <c r="B1" s="64"/>
      <c r="C1" s="64"/>
      <c r="D1" s="64"/>
      <c r="E1" s="64"/>
      <c r="F1" s="64"/>
      <c r="G1" s="64"/>
      <c r="H1" s="64"/>
      <c r="I1" s="64"/>
      <c r="J1" s="64"/>
      <c r="K1" s="64"/>
      <c r="L1" s="64"/>
      <c r="M1" s="64"/>
    </row>
    <row r="2" spans="1:13" ht="22.5" customHeight="1" x14ac:dyDescent="0.2">
      <c r="A2" s="70" t="s">
        <v>190</v>
      </c>
      <c r="B2" s="70"/>
      <c r="C2" s="70"/>
      <c r="D2" s="70"/>
      <c r="E2" s="70"/>
      <c r="F2" s="70"/>
      <c r="G2" s="70"/>
      <c r="H2" s="70"/>
      <c r="I2" s="70"/>
      <c r="J2" s="70"/>
      <c r="K2" s="70"/>
      <c r="L2" s="70"/>
      <c r="M2" s="70"/>
    </row>
    <row r="3" spans="1:13" ht="15.75" x14ac:dyDescent="0.2">
      <c r="A3" s="32"/>
      <c r="B3" s="31"/>
      <c r="C3" s="31"/>
      <c r="D3" s="31"/>
      <c r="E3" s="31"/>
      <c r="F3" s="31"/>
      <c r="G3" s="54"/>
      <c r="H3" s="9"/>
      <c r="I3" s="9"/>
      <c r="J3" s="9"/>
      <c r="K3" s="9"/>
      <c r="L3" s="9"/>
    </row>
    <row r="4" spans="1:13" ht="54" customHeight="1" x14ac:dyDescent="0.2">
      <c r="A4" s="72" t="s">
        <v>36</v>
      </c>
      <c r="B4" s="73" t="s">
        <v>37</v>
      </c>
      <c r="C4" s="71" t="s">
        <v>38</v>
      </c>
      <c r="D4" s="71" t="s">
        <v>39</v>
      </c>
      <c r="E4" s="71"/>
      <c r="F4" s="71"/>
      <c r="G4" s="74" t="s">
        <v>40</v>
      </c>
      <c r="H4" s="71" t="s">
        <v>41</v>
      </c>
      <c r="I4" s="71"/>
      <c r="J4" s="71" t="s">
        <v>42</v>
      </c>
      <c r="K4" s="71"/>
      <c r="L4" s="71" t="s">
        <v>0</v>
      </c>
      <c r="M4" s="71"/>
    </row>
    <row r="5" spans="1:13" ht="133.5" customHeight="1" x14ac:dyDescent="0.2">
      <c r="A5" s="72"/>
      <c r="B5" s="73"/>
      <c r="C5" s="71"/>
      <c r="D5" s="12" t="s">
        <v>91</v>
      </c>
      <c r="E5" s="12" t="s">
        <v>43</v>
      </c>
      <c r="F5" s="12" t="s">
        <v>44</v>
      </c>
      <c r="G5" s="74"/>
      <c r="H5" s="12" t="s">
        <v>45</v>
      </c>
      <c r="I5" s="12" t="s">
        <v>46</v>
      </c>
      <c r="J5" s="12" t="s">
        <v>25</v>
      </c>
      <c r="K5" s="12" t="s">
        <v>47</v>
      </c>
      <c r="L5" s="12" t="s">
        <v>48</v>
      </c>
      <c r="M5" s="12" t="s">
        <v>133</v>
      </c>
    </row>
    <row r="6" spans="1:13" ht="20.45" customHeight="1" x14ac:dyDescent="0.2">
      <c r="A6" s="33" t="s">
        <v>1</v>
      </c>
      <c r="B6" s="13" t="s">
        <v>24</v>
      </c>
      <c r="C6" s="42"/>
      <c r="D6" s="42"/>
      <c r="E6" s="42"/>
      <c r="F6" s="42"/>
      <c r="G6" s="55"/>
      <c r="H6" s="42"/>
      <c r="I6" s="42"/>
      <c r="J6" s="42"/>
      <c r="K6" s="42"/>
      <c r="L6" s="42"/>
      <c r="M6" s="42"/>
    </row>
    <row r="7" spans="1:13" ht="51" x14ac:dyDescent="0.2">
      <c r="A7" s="44">
        <v>1</v>
      </c>
      <c r="B7" s="15" t="s">
        <v>60</v>
      </c>
      <c r="C7" s="24" t="s">
        <v>61</v>
      </c>
      <c r="D7" s="24"/>
      <c r="E7" s="24">
        <v>1</v>
      </c>
      <c r="F7" s="24">
        <f>E7</f>
        <v>1</v>
      </c>
      <c r="G7" s="56">
        <v>45000000</v>
      </c>
      <c r="H7" s="14"/>
      <c r="I7" s="14" t="s">
        <v>62</v>
      </c>
      <c r="J7" s="14"/>
      <c r="K7" s="14" t="s">
        <v>62</v>
      </c>
      <c r="L7" s="24" t="s">
        <v>80</v>
      </c>
      <c r="M7" s="24" t="s">
        <v>136</v>
      </c>
    </row>
    <row r="8" spans="1:13" ht="51" x14ac:dyDescent="0.2">
      <c r="A8" s="37">
        <v>2</v>
      </c>
      <c r="B8" s="15" t="s">
        <v>64</v>
      </c>
      <c r="C8" s="24" t="s">
        <v>61</v>
      </c>
      <c r="D8" s="24"/>
      <c r="E8" s="24">
        <v>1</v>
      </c>
      <c r="F8" s="24">
        <f>E8</f>
        <v>1</v>
      </c>
      <c r="G8" s="56">
        <v>35000000</v>
      </c>
      <c r="H8" s="16"/>
      <c r="I8" s="14" t="s">
        <v>62</v>
      </c>
      <c r="J8" s="16"/>
      <c r="K8" s="14" t="s">
        <v>62</v>
      </c>
      <c r="L8" s="40" t="s">
        <v>80</v>
      </c>
      <c r="M8" s="24" t="s">
        <v>63</v>
      </c>
    </row>
    <row r="9" spans="1:13" x14ac:dyDescent="0.2">
      <c r="A9" s="33" t="s">
        <v>21</v>
      </c>
      <c r="B9" s="43" t="s">
        <v>65</v>
      </c>
      <c r="C9" s="43"/>
      <c r="D9" s="43"/>
      <c r="E9" s="43"/>
      <c r="F9" s="43"/>
      <c r="G9" s="57"/>
      <c r="H9" s="43"/>
      <c r="I9" s="43"/>
      <c r="J9" s="43"/>
      <c r="K9" s="43"/>
      <c r="L9" s="43"/>
      <c r="M9" s="43"/>
    </row>
    <row r="10" spans="1:13" ht="89.25" x14ac:dyDescent="0.2">
      <c r="A10" s="44">
        <v>1</v>
      </c>
      <c r="B10" s="15" t="s">
        <v>101</v>
      </c>
      <c r="C10" s="24" t="s">
        <v>2</v>
      </c>
      <c r="D10" s="24"/>
      <c r="E10" s="24">
        <v>1</v>
      </c>
      <c r="F10" s="24">
        <v>1</v>
      </c>
      <c r="G10" s="58">
        <v>60000000</v>
      </c>
      <c r="H10" s="24"/>
      <c r="I10" s="24" t="s">
        <v>3</v>
      </c>
      <c r="J10" s="24"/>
      <c r="K10" s="24" t="s">
        <v>3</v>
      </c>
      <c r="L10" s="24" t="s">
        <v>123</v>
      </c>
      <c r="M10" s="24" t="s">
        <v>66</v>
      </c>
    </row>
    <row r="11" spans="1:13" ht="89.25" x14ac:dyDescent="0.2">
      <c r="A11" s="44">
        <v>2</v>
      </c>
      <c r="B11" s="15" t="s">
        <v>92</v>
      </c>
      <c r="C11" s="24" t="s">
        <v>22</v>
      </c>
      <c r="D11" s="24"/>
      <c r="E11" s="24">
        <v>1</v>
      </c>
      <c r="F11" s="24">
        <v>1</v>
      </c>
      <c r="G11" s="58">
        <v>40000000</v>
      </c>
      <c r="H11" s="24"/>
      <c r="I11" s="24" t="s">
        <v>3</v>
      </c>
      <c r="J11" s="24" t="s">
        <v>3</v>
      </c>
      <c r="K11" s="24"/>
      <c r="L11" s="24" t="s">
        <v>123</v>
      </c>
      <c r="M11" s="24" t="s">
        <v>135</v>
      </c>
    </row>
    <row r="12" spans="1:13" ht="89.25" x14ac:dyDescent="0.2">
      <c r="A12" s="44">
        <v>3</v>
      </c>
      <c r="B12" s="15" t="s">
        <v>105</v>
      </c>
      <c r="C12" s="24" t="s">
        <v>2</v>
      </c>
      <c r="D12" s="24"/>
      <c r="E12" s="24">
        <v>1</v>
      </c>
      <c r="F12" s="24">
        <v>1</v>
      </c>
      <c r="G12" s="58">
        <v>15000000</v>
      </c>
      <c r="H12" s="24"/>
      <c r="I12" s="24" t="s">
        <v>3</v>
      </c>
      <c r="J12" s="24"/>
      <c r="K12" s="24" t="s">
        <v>3</v>
      </c>
      <c r="L12" s="24" t="s">
        <v>123</v>
      </c>
      <c r="M12" s="24" t="s">
        <v>66</v>
      </c>
    </row>
    <row r="13" spans="1:13" ht="89.25" x14ac:dyDescent="0.2">
      <c r="A13" s="44">
        <v>4</v>
      </c>
      <c r="B13" s="15" t="s">
        <v>106</v>
      </c>
      <c r="C13" s="24" t="s">
        <v>22</v>
      </c>
      <c r="D13" s="24"/>
      <c r="E13" s="24">
        <v>1</v>
      </c>
      <c r="F13" s="24">
        <v>1</v>
      </c>
      <c r="G13" s="58">
        <v>16000000</v>
      </c>
      <c r="H13" s="24"/>
      <c r="I13" s="24" t="s">
        <v>3</v>
      </c>
      <c r="J13" s="24"/>
      <c r="K13" s="24" t="s">
        <v>3</v>
      </c>
      <c r="L13" s="24" t="s">
        <v>123</v>
      </c>
      <c r="M13" s="24" t="s">
        <v>66</v>
      </c>
    </row>
    <row r="14" spans="1:13" ht="51" x14ac:dyDescent="0.2">
      <c r="A14" s="44">
        <v>5</v>
      </c>
      <c r="B14" s="15" t="s">
        <v>67</v>
      </c>
      <c r="C14" s="24" t="s">
        <v>22</v>
      </c>
      <c r="D14" s="24"/>
      <c r="E14" s="24">
        <v>1</v>
      </c>
      <c r="F14" s="24">
        <v>1</v>
      </c>
      <c r="G14" s="58">
        <v>250000000</v>
      </c>
      <c r="H14" s="24"/>
      <c r="I14" s="24" t="s">
        <v>3</v>
      </c>
      <c r="J14" s="24"/>
      <c r="K14" s="24" t="s">
        <v>3</v>
      </c>
      <c r="L14" s="24" t="s">
        <v>122</v>
      </c>
      <c r="M14" s="24" t="s">
        <v>68</v>
      </c>
    </row>
    <row r="15" spans="1:13" ht="89.25" x14ac:dyDescent="0.2">
      <c r="A15" s="44">
        <v>6</v>
      </c>
      <c r="B15" s="15" t="s">
        <v>69</v>
      </c>
      <c r="C15" s="24" t="s">
        <v>22</v>
      </c>
      <c r="D15" s="24"/>
      <c r="E15" s="24">
        <v>2</v>
      </c>
      <c r="F15" s="24">
        <v>2</v>
      </c>
      <c r="G15" s="58">
        <v>200000000</v>
      </c>
      <c r="H15" s="24"/>
      <c r="I15" s="24" t="s">
        <v>3</v>
      </c>
      <c r="J15" s="24"/>
      <c r="K15" s="24" t="s">
        <v>3</v>
      </c>
      <c r="L15" s="24" t="s">
        <v>123</v>
      </c>
      <c r="M15" s="24" t="s">
        <v>70</v>
      </c>
    </row>
    <row r="16" spans="1:13" ht="51" x14ac:dyDescent="0.2">
      <c r="A16" s="44">
        <v>7</v>
      </c>
      <c r="B16" s="15" t="s">
        <v>137</v>
      </c>
      <c r="C16" s="24" t="s">
        <v>22</v>
      </c>
      <c r="D16" s="24"/>
      <c r="E16" s="24">
        <v>2</v>
      </c>
      <c r="F16" s="24">
        <v>2</v>
      </c>
      <c r="G16" s="58">
        <v>600000000</v>
      </c>
      <c r="H16" s="24"/>
      <c r="I16" s="24" t="s">
        <v>3</v>
      </c>
      <c r="J16" s="24" t="s">
        <v>3</v>
      </c>
      <c r="K16" s="24"/>
      <c r="L16" s="24" t="s">
        <v>122</v>
      </c>
      <c r="M16" s="24" t="s">
        <v>71</v>
      </c>
    </row>
    <row r="17" spans="1:14" ht="51" x14ac:dyDescent="0.2">
      <c r="A17" s="44">
        <v>8</v>
      </c>
      <c r="B17" s="15" t="s">
        <v>72</v>
      </c>
      <c r="C17" s="24" t="s">
        <v>22</v>
      </c>
      <c r="D17" s="24"/>
      <c r="E17" s="24">
        <v>1</v>
      </c>
      <c r="F17" s="24">
        <v>1</v>
      </c>
      <c r="G17" s="58">
        <v>170000000</v>
      </c>
      <c r="H17" s="24"/>
      <c r="I17" s="24" t="s">
        <v>3</v>
      </c>
      <c r="J17" s="24" t="s">
        <v>3</v>
      </c>
      <c r="K17" s="24"/>
      <c r="L17" s="24" t="s">
        <v>124</v>
      </c>
      <c r="M17" s="24" t="s">
        <v>71</v>
      </c>
    </row>
    <row r="18" spans="1:14" ht="127.5" x14ac:dyDescent="0.2">
      <c r="A18" s="44">
        <v>9</v>
      </c>
      <c r="B18" s="15" t="s">
        <v>73</v>
      </c>
      <c r="C18" s="24" t="s">
        <v>22</v>
      </c>
      <c r="D18" s="24"/>
      <c r="E18" s="24">
        <v>2</v>
      </c>
      <c r="F18" s="24">
        <v>2</v>
      </c>
      <c r="G18" s="58">
        <v>60000000</v>
      </c>
      <c r="H18" s="24"/>
      <c r="I18" s="24" t="s">
        <v>3</v>
      </c>
      <c r="J18" s="24" t="s">
        <v>3</v>
      </c>
      <c r="K18" s="24"/>
      <c r="L18" s="24" t="s">
        <v>125</v>
      </c>
      <c r="M18" s="24" t="s">
        <v>74</v>
      </c>
    </row>
    <row r="19" spans="1:14" ht="127.5" x14ac:dyDescent="0.2">
      <c r="A19" s="44">
        <v>10</v>
      </c>
      <c r="B19" s="15" t="s">
        <v>75</v>
      </c>
      <c r="C19" s="24" t="s">
        <v>22</v>
      </c>
      <c r="D19" s="24"/>
      <c r="E19" s="24">
        <v>4</v>
      </c>
      <c r="F19" s="24">
        <v>4</v>
      </c>
      <c r="G19" s="58">
        <v>12000000</v>
      </c>
      <c r="H19" s="24"/>
      <c r="I19" s="24" t="s">
        <v>3</v>
      </c>
      <c r="J19" s="24" t="s">
        <v>3</v>
      </c>
      <c r="K19" s="24"/>
      <c r="L19" s="24" t="s">
        <v>126</v>
      </c>
      <c r="M19" s="24" t="s">
        <v>74</v>
      </c>
    </row>
    <row r="20" spans="1:14" ht="89.25" x14ac:dyDescent="0.2">
      <c r="A20" s="44">
        <v>11</v>
      </c>
      <c r="B20" s="15" t="s">
        <v>76</v>
      </c>
      <c r="C20" s="24" t="s">
        <v>22</v>
      </c>
      <c r="D20" s="24"/>
      <c r="E20" s="24">
        <v>2</v>
      </c>
      <c r="F20" s="24">
        <v>2</v>
      </c>
      <c r="G20" s="58">
        <v>12000000</v>
      </c>
      <c r="H20" s="24" t="s">
        <v>3</v>
      </c>
      <c r="I20" s="24"/>
      <c r="J20" s="24"/>
      <c r="K20" s="24" t="s">
        <v>3</v>
      </c>
      <c r="L20" s="24" t="s">
        <v>123</v>
      </c>
      <c r="M20" s="24" t="s">
        <v>77</v>
      </c>
    </row>
    <row r="21" spans="1:14" ht="51" x14ac:dyDescent="0.2">
      <c r="A21" s="44">
        <v>12</v>
      </c>
      <c r="B21" s="15" t="s">
        <v>108</v>
      </c>
      <c r="C21" s="24" t="s">
        <v>2</v>
      </c>
      <c r="D21" s="24"/>
      <c r="E21" s="24">
        <v>2</v>
      </c>
      <c r="F21" s="24">
        <v>2</v>
      </c>
      <c r="G21" s="58">
        <v>70000000</v>
      </c>
      <c r="H21" s="24"/>
      <c r="I21" s="24" t="s">
        <v>3</v>
      </c>
      <c r="J21" s="24" t="s">
        <v>3</v>
      </c>
      <c r="K21" s="24"/>
      <c r="L21" s="24" t="s">
        <v>122</v>
      </c>
      <c r="M21" s="24" t="s">
        <v>78</v>
      </c>
    </row>
    <row r="22" spans="1:14" ht="76.5" x14ac:dyDescent="0.2">
      <c r="A22" s="44">
        <v>13</v>
      </c>
      <c r="B22" s="17" t="s">
        <v>107</v>
      </c>
      <c r="C22" s="24" t="s">
        <v>22</v>
      </c>
      <c r="D22" s="24"/>
      <c r="E22" s="24">
        <v>1</v>
      </c>
      <c r="F22" s="24">
        <v>1</v>
      </c>
      <c r="G22" s="58">
        <v>30000000</v>
      </c>
      <c r="H22" s="24"/>
      <c r="I22" s="24" t="s">
        <v>3</v>
      </c>
      <c r="J22" s="24"/>
      <c r="K22" s="24" t="s">
        <v>3</v>
      </c>
      <c r="L22" s="52" t="s">
        <v>80</v>
      </c>
      <c r="M22" s="24" t="s">
        <v>79</v>
      </c>
    </row>
    <row r="23" spans="1:14" ht="24" customHeight="1" x14ac:dyDescent="0.2">
      <c r="A23" s="33" t="s">
        <v>23</v>
      </c>
      <c r="B23" s="38" t="s">
        <v>82</v>
      </c>
      <c r="C23" s="38"/>
      <c r="D23" s="38"/>
      <c r="E23" s="38"/>
      <c r="F23" s="38"/>
      <c r="G23" s="59"/>
      <c r="H23" s="38"/>
      <c r="I23" s="38"/>
      <c r="J23" s="38"/>
      <c r="K23" s="38"/>
      <c r="L23" s="38"/>
      <c r="M23" s="38"/>
    </row>
    <row r="24" spans="1:14" s="7" customFormat="1" ht="127.5" x14ac:dyDescent="0.2">
      <c r="A24" s="44">
        <v>1</v>
      </c>
      <c r="B24" s="15" t="s">
        <v>109</v>
      </c>
      <c r="C24" s="24" t="s">
        <v>22</v>
      </c>
      <c r="D24" s="24"/>
      <c r="E24" s="24">
        <v>1</v>
      </c>
      <c r="F24" s="24">
        <v>1</v>
      </c>
      <c r="G24" s="60">
        <v>30000000</v>
      </c>
      <c r="H24" s="24" t="s">
        <v>62</v>
      </c>
      <c r="I24" s="24"/>
      <c r="J24" s="24" t="s">
        <v>62</v>
      </c>
      <c r="K24" s="24"/>
      <c r="L24" s="24" t="s">
        <v>80</v>
      </c>
      <c r="M24" s="24" t="s">
        <v>81</v>
      </c>
      <c r="N24" s="10"/>
    </row>
    <row r="25" spans="1:14" ht="22.15" customHeight="1" x14ac:dyDescent="0.2">
      <c r="A25" s="33" t="s">
        <v>27</v>
      </c>
      <c r="B25" s="38" t="s">
        <v>35</v>
      </c>
      <c r="C25" s="38"/>
      <c r="D25" s="38"/>
      <c r="E25" s="38"/>
      <c r="F25" s="38"/>
      <c r="G25" s="59"/>
      <c r="H25" s="38"/>
      <c r="I25" s="38"/>
      <c r="J25" s="38"/>
      <c r="K25" s="38"/>
      <c r="L25" s="38"/>
      <c r="M25" s="38"/>
    </row>
    <row r="26" spans="1:14" ht="178.5" x14ac:dyDescent="0.2">
      <c r="A26" s="45">
        <v>1</v>
      </c>
      <c r="B26" s="2" t="s">
        <v>138</v>
      </c>
      <c r="C26" s="20" t="s">
        <v>88</v>
      </c>
      <c r="D26" s="20"/>
      <c r="E26" s="20">
        <v>1</v>
      </c>
      <c r="F26" s="20">
        <v>1</v>
      </c>
      <c r="G26" s="60">
        <v>31990000</v>
      </c>
      <c r="H26" s="20" t="s">
        <v>3</v>
      </c>
      <c r="I26" s="20"/>
      <c r="J26" s="20"/>
      <c r="K26" s="20" t="s">
        <v>3</v>
      </c>
      <c r="L26" s="40" t="s">
        <v>80</v>
      </c>
      <c r="M26" s="24" t="s">
        <v>128</v>
      </c>
    </row>
    <row r="27" spans="1:14" ht="24.6" customHeight="1" x14ac:dyDescent="0.2">
      <c r="A27" s="33" t="s">
        <v>30</v>
      </c>
      <c r="B27" s="50" t="s">
        <v>28</v>
      </c>
      <c r="C27" s="50"/>
      <c r="D27" s="50"/>
      <c r="E27" s="50"/>
      <c r="F27" s="50"/>
      <c r="G27" s="59"/>
      <c r="H27" s="50"/>
      <c r="I27" s="50"/>
      <c r="J27" s="50"/>
      <c r="K27" s="50"/>
      <c r="L27" s="50"/>
      <c r="M27" s="50"/>
    </row>
    <row r="28" spans="1:14" ht="51" x14ac:dyDescent="0.2">
      <c r="A28" s="46">
        <v>1</v>
      </c>
      <c r="B28" s="17" t="s">
        <v>139</v>
      </c>
      <c r="C28" s="21" t="s">
        <v>2</v>
      </c>
      <c r="D28" s="21"/>
      <c r="E28" s="21">
        <v>3</v>
      </c>
      <c r="F28" s="21">
        <v>3</v>
      </c>
      <c r="G28" s="61">
        <v>19250000</v>
      </c>
      <c r="H28" s="21"/>
      <c r="I28" s="21" t="s">
        <v>3</v>
      </c>
      <c r="J28" s="21"/>
      <c r="K28" s="21" t="s">
        <v>3</v>
      </c>
      <c r="L28" s="21" t="s">
        <v>80</v>
      </c>
      <c r="M28" s="21" t="s">
        <v>29</v>
      </c>
    </row>
    <row r="29" spans="1:14" ht="45" customHeight="1" x14ac:dyDescent="0.2">
      <c r="A29" s="46">
        <v>2</v>
      </c>
      <c r="B29" s="17" t="s">
        <v>140</v>
      </c>
      <c r="C29" s="21" t="s">
        <v>83</v>
      </c>
      <c r="D29" s="21"/>
      <c r="E29" s="21">
        <v>3</v>
      </c>
      <c r="F29" s="21">
        <v>3</v>
      </c>
      <c r="G29" s="61">
        <v>13900000</v>
      </c>
      <c r="H29" s="21"/>
      <c r="I29" s="21" t="s">
        <v>3</v>
      </c>
      <c r="J29" s="21"/>
      <c r="K29" s="21" t="s">
        <v>3</v>
      </c>
      <c r="L29" s="39" t="s">
        <v>80</v>
      </c>
      <c r="M29" s="21" t="s">
        <v>29</v>
      </c>
    </row>
    <row r="30" spans="1:14" ht="191.25" x14ac:dyDescent="0.2">
      <c r="A30" s="46">
        <v>3</v>
      </c>
      <c r="B30" s="17" t="s">
        <v>129</v>
      </c>
      <c r="C30" s="21" t="s">
        <v>2</v>
      </c>
      <c r="D30" s="21"/>
      <c r="E30" s="21">
        <v>8</v>
      </c>
      <c r="F30" s="21">
        <v>8</v>
      </c>
      <c r="G30" s="61">
        <v>19360000</v>
      </c>
      <c r="H30" s="21"/>
      <c r="I30" s="21" t="s">
        <v>3</v>
      </c>
      <c r="J30" s="21"/>
      <c r="K30" s="21" t="s">
        <v>3</v>
      </c>
      <c r="L30" s="39" t="s">
        <v>80</v>
      </c>
      <c r="M30" s="21" t="s">
        <v>84</v>
      </c>
    </row>
    <row r="31" spans="1:14" ht="344.25" x14ac:dyDescent="0.2">
      <c r="A31" s="46">
        <v>4</v>
      </c>
      <c r="B31" s="17" t="s">
        <v>130</v>
      </c>
      <c r="C31" s="21" t="s">
        <v>2</v>
      </c>
      <c r="D31" s="21">
        <v>0</v>
      </c>
      <c r="E31" s="21">
        <v>2</v>
      </c>
      <c r="F31" s="21">
        <v>2</v>
      </c>
      <c r="G31" s="61">
        <v>17820000</v>
      </c>
      <c r="H31" s="21"/>
      <c r="I31" s="21" t="s">
        <v>3</v>
      </c>
      <c r="J31" s="21"/>
      <c r="K31" s="21" t="s">
        <v>3</v>
      </c>
      <c r="L31" s="39" t="s">
        <v>80</v>
      </c>
      <c r="M31" s="21" t="s">
        <v>84</v>
      </c>
    </row>
    <row r="32" spans="1:14" ht="255" x14ac:dyDescent="0.2">
      <c r="A32" s="46">
        <v>5</v>
      </c>
      <c r="B32" s="17" t="s">
        <v>131</v>
      </c>
      <c r="C32" s="21" t="s">
        <v>22</v>
      </c>
      <c r="D32" s="21"/>
      <c r="E32" s="21">
        <v>4</v>
      </c>
      <c r="F32" s="21">
        <v>4</v>
      </c>
      <c r="G32" s="61">
        <v>13000000</v>
      </c>
      <c r="H32" s="21"/>
      <c r="I32" s="21" t="s">
        <v>3</v>
      </c>
      <c r="J32" s="21"/>
      <c r="K32" s="21" t="s">
        <v>3</v>
      </c>
      <c r="L32" s="39" t="s">
        <v>80</v>
      </c>
      <c r="M32" s="21" t="s">
        <v>85</v>
      </c>
    </row>
    <row r="33" spans="1:14" ht="129" customHeight="1" x14ac:dyDescent="0.2">
      <c r="A33" s="46">
        <v>6</v>
      </c>
      <c r="B33" s="17" t="s">
        <v>141</v>
      </c>
      <c r="C33" s="21" t="s">
        <v>2</v>
      </c>
      <c r="D33" s="21"/>
      <c r="E33" s="21">
        <v>25</v>
      </c>
      <c r="F33" s="21">
        <v>25</v>
      </c>
      <c r="G33" s="61">
        <v>30000000</v>
      </c>
      <c r="H33" s="21"/>
      <c r="I33" s="21" t="s">
        <v>3</v>
      </c>
      <c r="J33" s="21"/>
      <c r="K33" s="21" t="s">
        <v>3</v>
      </c>
      <c r="L33" s="39" t="s">
        <v>80</v>
      </c>
      <c r="M33" s="21" t="s">
        <v>86</v>
      </c>
    </row>
    <row r="34" spans="1:14" ht="25.5" x14ac:dyDescent="0.2">
      <c r="A34" s="33" t="s">
        <v>31</v>
      </c>
      <c r="B34" s="18" t="s">
        <v>87</v>
      </c>
      <c r="C34" s="19"/>
      <c r="D34" s="19"/>
      <c r="E34" s="19"/>
      <c r="F34" s="19"/>
      <c r="G34" s="55"/>
      <c r="H34" s="19"/>
      <c r="I34" s="19"/>
      <c r="J34" s="19"/>
      <c r="K34" s="19"/>
      <c r="L34" s="19"/>
      <c r="M34" s="19"/>
    </row>
    <row r="35" spans="1:14" s="1" customFormat="1" ht="38.25" x14ac:dyDescent="0.2">
      <c r="A35" s="45">
        <v>1</v>
      </c>
      <c r="B35" s="15" t="s">
        <v>142</v>
      </c>
      <c r="C35" s="24" t="s">
        <v>26</v>
      </c>
      <c r="D35" s="24"/>
      <c r="E35" s="24">
        <v>2</v>
      </c>
      <c r="F35" s="24">
        <v>2</v>
      </c>
      <c r="G35" s="58">
        <v>30000000</v>
      </c>
      <c r="H35" s="24"/>
      <c r="I35" s="24" t="s">
        <v>62</v>
      </c>
      <c r="J35" s="24"/>
      <c r="K35" s="24" t="s">
        <v>62</v>
      </c>
      <c r="L35" s="39" t="s">
        <v>80</v>
      </c>
      <c r="M35" s="24" t="s">
        <v>89</v>
      </c>
      <c r="N35" s="11"/>
    </row>
    <row r="36" spans="1:14" ht="38.25" x14ac:dyDescent="0.2">
      <c r="A36" s="45">
        <v>2</v>
      </c>
      <c r="B36" s="15" t="s">
        <v>143</v>
      </c>
      <c r="C36" s="24" t="s">
        <v>26</v>
      </c>
      <c r="D36" s="24"/>
      <c r="E36" s="24">
        <v>1</v>
      </c>
      <c r="F36" s="24">
        <v>1</v>
      </c>
      <c r="G36" s="58">
        <v>26000000</v>
      </c>
      <c r="H36" s="24"/>
      <c r="I36" s="24" t="s">
        <v>62</v>
      </c>
      <c r="J36" s="24"/>
      <c r="K36" s="24" t="s">
        <v>62</v>
      </c>
      <c r="L36" s="39" t="s">
        <v>80</v>
      </c>
      <c r="M36" s="24" t="s">
        <v>89</v>
      </c>
    </row>
    <row r="37" spans="1:14" ht="38.25" x14ac:dyDescent="0.2">
      <c r="A37" s="45">
        <v>3</v>
      </c>
      <c r="B37" s="15" t="s">
        <v>90</v>
      </c>
      <c r="C37" s="24" t="s">
        <v>26</v>
      </c>
      <c r="D37" s="24"/>
      <c r="E37" s="24">
        <v>1</v>
      </c>
      <c r="F37" s="24">
        <v>1</v>
      </c>
      <c r="G37" s="58">
        <v>43000000</v>
      </c>
      <c r="H37" s="24"/>
      <c r="I37" s="24" t="s">
        <v>62</v>
      </c>
      <c r="J37" s="24"/>
      <c r="K37" s="24" t="s">
        <v>62</v>
      </c>
      <c r="L37" s="39" t="s">
        <v>80</v>
      </c>
      <c r="M37" s="24" t="s">
        <v>89</v>
      </c>
    </row>
    <row r="38" spans="1:14" ht="22.15" customHeight="1" x14ac:dyDescent="0.2">
      <c r="A38" s="33" t="s">
        <v>93</v>
      </c>
      <c r="B38" s="43" t="s">
        <v>49</v>
      </c>
      <c r="C38" s="43"/>
      <c r="D38" s="43"/>
      <c r="E38" s="43"/>
      <c r="F38" s="43"/>
      <c r="G38" s="57"/>
      <c r="H38" s="43"/>
      <c r="I38" s="43"/>
      <c r="J38" s="43"/>
      <c r="K38" s="43"/>
      <c r="L38" s="43"/>
      <c r="M38" s="43"/>
    </row>
    <row r="39" spans="1:14" ht="140.25" x14ac:dyDescent="0.2">
      <c r="A39" s="45">
        <v>1</v>
      </c>
      <c r="B39" s="36" t="s">
        <v>127</v>
      </c>
      <c r="C39" s="20" t="s">
        <v>2</v>
      </c>
      <c r="D39" s="20"/>
      <c r="E39" s="20">
        <v>1</v>
      </c>
      <c r="F39" s="20">
        <v>1</v>
      </c>
      <c r="G39" s="62">
        <v>125000000</v>
      </c>
      <c r="H39" s="20"/>
      <c r="I39" s="20" t="s">
        <v>62</v>
      </c>
      <c r="J39" s="20"/>
      <c r="K39" s="20" t="s">
        <v>62</v>
      </c>
      <c r="L39" s="21" t="s">
        <v>32</v>
      </c>
      <c r="M39" s="22" t="s">
        <v>50</v>
      </c>
    </row>
    <row r="40" spans="1:14" ht="51" x14ac:dyDescent="0.2">
      <c r="A40" s="45">
        <v>2</v>
      </c>
      <c r="B40" s="36" t="s">
        <v>51</v>
      </c>
      <c r="C40" s="20" t="s">
        <v>2</v>
      </c>
      <c r="D40" s="20"/>
      <c r="E40" s="20">
        <v>1</v>
      </c>
      <c r="F40" s="20">
        <v>1</v>
      </c>
      <c r="G40" s="62">
        <v>43375000</v>
      </c>
      <c r="H40" s="20"/>
      <c r="I40" s="20" t="s">
        <v>62</v>
      </c>
      <c r="J40" s="20"/>
      <c r="K40" s="20" t="s">
        <v>62</v>
      </c>
      <c r="L40" s="21" t="s">
        <v>32</v>
      </c>
      <c r="M40" s="22" t="s">
        <v>50</v>
      </c>
    </row>
    <row r="41" spans="1:14" ht="51" x14ac:dyDescent="0.2">
      <c r="A41" s="45">
        <v>3</v>
      </c>
      <c r="B41" s="36" t="s">
        <v>55</v>
      </c>
      <c r="C41" s="20" t="s">
        <v>2</v>
      </c>
      <c r="D41" s="20"/>
      <c r="E41" s="20">
        <v>8</v>
      </c>
      <c r="F41" s="20">
        <v>8</v>
      </c>
      <c r="G41" s="62"/>
      <c r="H41" s="20"/>
      <c r="I41" s="20" t="s">
        <v>62</v>
      </c>
      <c r="J41" s="20"/>
      <c r="K41" s="20" t="s">
        <v>62</v>
      </c>
      <c r="L41" s="21" t="s">
        <v>52</v>
      </c>
      <c r="M41" s="22" t="s">
        <v>50</v>
      </c>
    </row>
    <row r="42" spans="1:14" ht="102" x14ac:dyDescent="0.2">
      <c r="A42" s="45">
        <v>4</v>
      </c>
      <c r="B42" s="36" t="s">
        <v>56</v>
      </c>
      <c r="C42" s="20" t="s">
        <v>2</v>
      </c>
      <c r="D42" s="20"/>
      <c r="E42" s="20">
        <v>2</v>
      </c>
      <c r="F42" s="20">
        <v>2</v>
      </c>
      <c r="G42" s="62">
        <v>30000000</v>
      </c>
      <c r="H42" s="20"/>
      <c r="I42" s="20" t="s">
        <v>62</v>
      </c>
      <c r="J42" s="20"/>
      <c r="K42" s="20" t="s">
        <v>62</v>
      </c>
      <c r="L42" s="21" t="s">
        <v>53</v>
      </c>
      <c r="M42" s="22" t="s">
        <v>50</v>
      </c>
    </row>
    <row r="43" spans="1:14" ht="103.9" customHeight="1" x14ac:dyDescent="0.2">
      <c r="A43" s="66">
        <v>5</v>
      </c>
      <c r="B43" s="65" t="s">
        <v>144</v>
      </c>
      <c r="C43" s="68" t="s">
        <v>2</v>
      </c>
      <c r="D43" s="68"/>
      <c r="E43" s="68">
        <v>10</v>
      </c>
      <c r="F43" s="68">
        <v>10</v>
      </c>
      <c r="G43" s="69">
        <v>21000000</v>
      </c>
      <c r="H43" s="68"/>
      <c r="I43" s="68" t="s">
        <v>62</v>
      </c>
      <c r="J43" s="68"/>
      <c r="K43" s="68" t="s">
        <v>62</v>
      </c>
      <c r="L43" s="75" t="s">
        <v>52</v>
      </c>
      <c r="M43" s="76" t="s">
        <v>50</v>
      </c>
    </row>
    <row r="44" spans="1:14" ht="136.9" customHeight="1" x14ac:dyDescent="0.2">
      <c r="A44" s="67"/>
      <c r="B44" s="65"/>
      <c r="C44" s="68"/>
      <c r="D44" s="68"/>
      <c r="E44" s="68"/>
      <c r="F44" s="68"/>
      <c r="G44" s="69"/>
      <c r="H44" s="68"/>
      <c r="I44" s="68"/>
      <c r="J44" s="68"/>
      <c r="K44" s="68"/>
      <c r="L44" s="75"/>
      <c r="M44" s="76"/>
    </row>
    <row r="45" spans="1:14" ht="103.9" customHeight="1" x14ac:dyDescent="0.2">
      <c r="A45" s="66">
        <v>6</v>
      </c>
      <c r="B45" s="65" t="s">
        <v>145</v>
      </c>
      <c r="C45" s="68" t="s">
        <v>2</v>
      </c>
      <c r="D45" s="68"/>
      <c r="E45" s="68">
        <v>10</v>
      </c>
      <c r="F45" s="68">
        <v>10</v>
      </c>
      <c r="G45" s="69">
        <v>36000000</v>
      </c>
      <c r="H45" s="68"/>
      <c r="I45" s="68" t="s">
        <v>62</v>
      </c>
      <c r="J45" s="68"/>
      <c r="K45" s="68" t="s">
        <v>62</v>
      </c>
      <c r="L45" s="75" t="s">
        <v>53</v>
      </c>
      <c r="M45" s="76" t="s">
        <v>50</v>
      </c>
    </row>
    <row r="46" spans="1:14" ht="135" customHeight="1" x14ac:dyDescent="0.2">
      <c r="A46" s="67"/>
      <c r="B46" s="65"/>
      <c r="C46" s="68"/>
      <c r="D46" s="68"/>
      <c r="E46" s="68"/>
      <c r="F46" s="68"/>
      <c r="G46" s="69"/>
      <c r="H46" s="68"/>
      <c r="I46" s="68"/>
      <c r="J46" s="68"/>
      <c r="K46" s="68"/>
      <c r="L46" s="75"/>
      <c r="M46" s="76"/>
    </row>
    <row r="47" spans="1:14" ht="156" customHeight="1" x14ac:dyDescent="0.2">
      <c r="A47" s="66">
        <v>7</v>
      </c>
      <c r="B47" s="65" t="s">
        <v>102</v>
      </c>
      <c r="C47" s="68" t="s">
        <v>22</v>
      </c>
      <c r="D47" s="68"/>
      <c r="E47" s="68">
        <v>1</v>
      </c>
      <c r="F47" s="68">
        <v>1</v>
      </c>
      <c r="G47" s="69">
        <v>210000000</v>
      </c>
      <c r="H47" s="68"/>
      <c r="I47" s="68" t="s">
        <v>62</v>
      </c>
      <c r="J47" s="68"/>
      <c r="K47" s="68" t="s">
        <v>62</v>
      </c>
      <c r="L47" s="75" t="s">
        <v>54</v>
      </c>
      <c r="M47" s="76" t="s">
        <v>50</v>
      </c>
    </row>
    <row r="48" spans="1:14" ht="156" customHeight="1" x14ac:dyDescent="0.2">
      <c r="A48" s="67"/>
      <c r="B48" s="65"/>
      <c r="C48" s="68"/>
      <c r="D48" s="68"/>
      <c r="E48" s="68"/>
      <c r="F48" s="68"/>
      <c r="G48" s="69"/>
      <c r="H48" s="68"/>
      <c r="I48" s="68"/>
      <c r="J48" s="68"/>
      <c r="K48" s="68"/>
      <c r="L48" s="75"/>
      <c r="M48" s="76"/>
    </row>
    <row r="49" spans="1:13" ht="191.25" x14ac:dyDescent="0.2">
      <c r="A49" s="45">
        <v>8</v>
      </c>
      <c r="B49" s="36" t="s">
        <v>146</v>
      </c>
      <c r="C49" s="20" t="s">
        <v>57</v>
      </c>
      <c r="D49" s="20"/>
      <c r="E49" s="20">
        <v>2</v>
      </c>
      <c r="F49" s="20">
        <v>2</v>
      </c>
      <c r="G49" s="62">
        <v>18000000</v>
      </c>
      <c r="H49" s="20"/>
      <c r="I49" s="20" t="s">
        <v>62</v>
      </c>
      <c r="J49" s="20"/>
      <c r="K49" s="20" t="s">
        <v>62</v>
      </c>
      <c r="L49" s="23" t="s">
        <v>58</v>
      </c>
      <c r="M49" s="23" t="s">
        <v>33</v>
      </c>
    </row>
    <row r="50" spans="1:13" ht="153" x14ac:dyDescent="0.2">
      <c r="A50" s="45">
        <v>9</v>
      </c>
      <c r="B50" s="36" t="s">
        <v>147</v>
      </c>
      <c r="C50" s="20" t="s">
        <v>2</v>
      </c>
      <c r="D50" s="20"/>
      <c r="E50" s="20">
        <v>8</v>
      </c>
      <c r="F50" s="20">
        <v>8</v>
      </c>
      <c r="G50" s="62">
        <v>67000000</v>
      </c>
      <c r="H50" s="20"/>
      <c r="I50" s="20" t="s">
        <v>62</v>
      </c>
      <c r="J50" s="20"/>
      <c r="K50" s="20" t="s">
        <v>62</v>
      </c>
      <c r="L50" s="23" t="s">
        <v>58</v>
      </c>
      <c r="M50" s="23" t="s">
        <v>33</v>
      </c>
    </row>
    <row r="51" spans="1:13" ht="159" customHeight="1" x14ac:dyDescent="0.2">
      <c r="A51" s="45">
        <v>10</v>
      </c>
      <c r="B51" s="36" t="s">
        <v>148</v>
      </c>
      <c r="C51" s="20" t="s">
        <v>2</v>
      </c>
      <c r="D51" s="20"/>
      <c r="E51" s="20">
        <v>1</v>
      </c>
      <c r="F51" s="20">
        <v>1</v>
      </c>
      <c r="G51" s="62">
        <v>78000000</v>
      </c>
      <c r="H51" s="20"/>
      <c r="I51" s="20" t="s">
        <v>62</v>
      </c>
      <c r="J51" s="20"/>
      <c r="K51" s="20" t="s">
        <v>62</v>
      </c>
      <c r="L51" s="23" t="s">
        <v>58</v>
      </c>
      <c r="M51" s="23" t="s">
        <v>33</v>
      </c>
    </row>
    <row r="52" spans="1:13" ht="88.15" customHeight="1" x14ac:dyDescent="0.2">
      <c r="A52" s="66">
        <v>11</v>
      </c>
      <c r="B52" s="65" t="s">
        <v>149</v>
      </c>
      <c r="C52" s="68" t="s">
        <v>2</v>
      </c>
      <c r="D52" s="68"/>
      <c r="E52" s="68">
        <v>1</v>
      </c>
      <c r="F52" s="68">
        <v>1</v>
      </c>
      <c r="G52" s="69">
        <v>25000000</v>
      </c>
      <c r="H52" s="68" t="s">
        <v>62</v>
      </c>
      <c r="I52" s="68" t="s">
        <v>62</v>
      </c>
      <c r="J52" s="68"/>
      <c r="K52" s="68" t="s">
        <v>62</v>
      </c>
      <c r="L52" s="80" t="s">
        <v>80</v>
      </c>
      <c r="M52" s="79" t="s">
        <v>59</v>
      </c>
    </row>
    <row r="53" spans="1:13" ht="118.9" customHeight="1" x14ac:dyDescent="0.2">
      <c r="A53" s="67"/>
      <c r="B53" s="65"/>
      <c r="C53" s="68"/>
      <c r="D53" s="68"/>
      <c r="E53" s="68"/>
      <c r="F53" s="68"/>
      <c r="G53" s="69"/>
      <c r="H53" s="68"/>
      <c r="I53" s="68"/>
      <c r="J53" s="68"/>
      <c r="K53" s="68"/>
      <c r="L53" s="82"/>
      <c r="M53" s="79"/>
    </row>
    <row r="54" spans="1:13" ht="79.150000000000006" customHeight="1" x14ac:dyDescent="0.2">
      <c r="A54" s="66">
        <v>12</v>
      </c>
      <c r="B54" s="77" t="s">
        <v>150</v>
      </c>
      <c r="C54" s="68"/>
      <c r="D54" s="68"/>
      <c r="E54" s="68">
        <v>1</v>
      </c>
      <c r="F54" s="68">
        <v>1</v>
      </c>
      <c r="G54" s="69">
        <v>340000000</v>
      </c>
      <c r="H54" s="68"/>
      <c r="I54" s="68" t="s">
        <v>62</v>
      </c>
      <c r="J54" s="68"/>
      <c r="K54" s="68" t="s">
        <v>62</v>
      </c>
      <c r="L54" s="80" t="s">
        <v>80</v>
      </c>
      <c r="M54" s="79" t="s">
        <v>59</v>
      </c>
    </row>
    <row r="55" spans="1:13" ht="153" customHeight="1" x14ac:dyDescent="0.2">
      <c r="A55" s="78"/>
      <c r="B55" s="77"/>
      <c r="C55" s="68"/>
      <c r="D55" s="68"/>
      <c r="E55" s="68"/>
      <c r="F55" s="68"/>
      <c r="G55" s="69"/>
      <c r="H55" s="68"/>
      <c r="I55" s="68"/>
      <c r="J55" s="68"/>
      <c r="K55" s="68"/>
      <c r="L55" s="81"/>
      <c r="M55" s="79"/>
    </row>
    <row r="56" spans="1:13" ht="171" customHeight="1" x14ac:dyDescent="0.2">
      <c r="A56" s="67"/>
      <c r="B56" s="77"/>
      <c r="C56" s="68"/>
      <c r="D56" s="68"/>
      <c r="E56" s="68"/>
      <c r="F56" s="68"/>
      <c r="G56" s="69"/>
      <c r="H56" s="68"/>
      <c r="I56" s="68"/>
      <c r="J56" s="68"/>
      <c r="K56" s="68"/>
      <c r="L56" s="82"/>
      <c r="M56" s="79"/>
    </row>
    <row r="57" spans="1:13" ht="153" x14ac:dyDescent="0.2">
      <c r="A57" s="45">
        <v>13</v>
      </c>
      <c r="B57" s="36" t="s">
        <v>100</v>
      </c>
      <c r="C57" s="20" t="s">
        <v>2</v>
      </c>
      <c r="D57" s="20"/>
      <c r="E57" s="20">
        <v>4</v>
      </c>
      <c r="F57" s="20">
        <v>4</v>
      </c>
      <c r="G57" s="62">
        <v>24000000</v>
      </c>
      <c r="H57" s="20"/>
      <c r="I57" s="20"/>
      <c r="J57" s="20"/>
      <c r="K57" s="20"/>
      <c r="L57" s="21" t="s">
        <v>53</v>
      </c>
      <c r="M57" s="22" t="s">
        <v>50</v>
      </c>
    </row>
    <row r="58" spans="1:13" x14ac:dyDescent="0.2">
      <c r="A58" s="30" t="s">
        <v>34</v>
      </c>
      <c r="B58" s="38" t="s">
        <v>151</v>
      </c>
      <c r="C58" s="38"/>
      <c r="D58" s="38"/>
      <c r="E58" s="38"/>
      <c r="F58" s="38"/>
      <c r="G58" s="59"/>
      <c r="H58" s="38"/>
      <c r="I58" s="38"/>
      <c r="J58" s="38"/>
      <c r="K58" s="38"/>
      <c r="L58" s="38"/>
      <c r="M58" s="38"/>
    </row>
    <row r="59" spans="1:13" ht="283.14999999999998" customHeight="1" x14ac:dyDescent="0.2">
      <c r="A59" s="45">
        <v>1</v>
      </c>
      <c r="B59" s="15" t="s">
        <v>152</v>
      </c>
      <c r="C59" s="24" t="s">
        <v>26</v>
      </c>
      <c r="D59" s="24"/>
      <c r="E59" s="24">
        <v>2</v>
      </c>
      <c r="F59" s="24">
        <v>2</v>
      </c>
      <c r="G59" s="58">
        <v>92000000</v>
      </c>
      <c r="H59" s="24" t="s">
        <v>3</v>
      </c>
      <c r="I59" s="24"/>
      <c r="J59" s="24"/>
      <c r="K59" s="24" t="s">
        <v>3</v>
      </c>
      <c r="L59" s="24" t="s">
        <v>95</v>
      </c>
      <c r="M59" s="24" t="s">
        <v>96</v>
      </c>
    </row>
    <row r="60" spans="1:13" ht="96.6" customHeight="1" x14ac:dyDescent="0.2">
      <c r="A60" s="66">
        <v>2</v>
      </c>
      <c r="B60" s="77" t="s">
        <v>153</v>
      </c>
      <c r="C60" s="79" t="s">
        <v>26</v>
      </c>
      <c r="D60" s="79">
        <v>1</v>
      </c>
      <c r="E60" s="79">
        <v>1</v>
      </c>
      <c r="F60" s="79">
        <v>2</v>
      </c>
      <c r="G60" s="83">
        <v>311050000</v>
      </c>
      <c r="H60" s="79"/>
      <c r="I60" s="79" t="s">
        <v>3</v>
      </c>
      <c r="J60" s="79" t="s">
        <v>3</v>
      </c>
      <c r="K60" s="79"/>
      <c r="L60" s="79" t="s">
        <v>80</v>
      </c>
      <c r="M60" s="79" t="s">
        <v>154</v>
      </c>
    </row>
    <row r="61" spans="1:13" ht="96.6" customHeight="1" x14ac:dyDescent="0.2">
      <c r="A61" s="78"/>
      <c r="B61" s="77"/>
      <c r="C61" s="79"/>
      <c r="D61" s="79"/>
      <c r="E61" s="79"/>
      <c r="F61" s="79"/>
      <c r="G61" s="83"/>
      <c r="H61" s="79"/>
      <c r="I61" s="79"/>
      <c r="J61" s="79"/>
      <c r="K61" s="79"/>
      <c r="L61" s="79"/>
      <c r="M61" s="79"/>
    </row>
    <row r="62" spans="1:13" ht="167.45" customHeight="1" x14ac:dyDescent="0.2">
      <c r="A62" s="78"/>
      <c r="B62" s="77"/>
      <c r="C62" s="79"/>
      <c r="D62" s="79"/>
      <c r="E62" s="79"/>
      <c r="F62" s="79"/>
      <c r="G62" s="83"/>
      <c r="H62" s="79"/>
      <c r="I62" s="79"/>
      <c r="J62" s="79"/>
      <c r="K62" s="79"/>
      <c r="L62" s="79"/>
      <c r="M62" s="79"/>
    </row>
    <row r="63" spans="1:13" ht="167.45" customHeight="1" x14ac:dyDescent="0.2">
      <c r="A63" s="67"/>
      <c r="B63" s="77"/>
      <c r="C63" s="79"/>
      <c r="D63" s="79"/>
      <c r="E63" s="79"/>
      <c r="F63" s="79"/>
      <c r="G63" s="83"/>
      <c r="H63" s="79"/>
      <c r="I63" s="79"/>
      <c r="J63" s="79"/>
      <c r="K63" s="79"/>
      <c r="L63" s="79"/>
      <c r="M63" s="79"/>
    </row>
    <row r="64" spans="1:13" ht="267" customHeight="1" x14ac:dyDescent="0.2">
      <c r="A64" s="45">
        <v>3</v>
      </c>
      <c r="B64" s="27" t="s">
        <v>156</v>
      </c>
      <c r="C64" s="24" t="s">
        <v>97</v>
      </c>
      <c r="D64" s="24"/>
      <c r="E64" s="24">
        <v>1</v>
      </c>
      <c r="F64" s="24">
        <v>1</v>
      </c>
      <c r="G64" s="58">
        <v>98500000</v>
      </c>
      <c r="H64" s="24"/>
      <c r="I64" s="24" t="s">
        <v>3</v>
      </c>
      <c r="J64" s="24" t="s">
        <v>3</v>
      </c>
      <c r="K64" s="24"/>
      <c r="L64" s="24" t="s">
        <v>80</v>
      </c>
      <c r="M64" s="24" t="s">
        <v>155</v>
      </c>
    </row>
    <row r="65" spans="1:14" ht="191.25" x14ac:dyDescent="0.2">
      <c r="A65" s="45">
        <v>4</v>
      </c>
      <c r="B65" s="15" t="s">
        <v>157</v>
      </c>
      <c r="C65" s="20" t="s">
        <v>94</v>
      </c>
      <c r="D65" s="3">
        <v>1</v>
      </c>
      <c r="E65" s="3">
        <v>3</v>
      </c>
      <c r="F65" s="3">
        <v>4</v>
      </c>
      <c r="G65" s="60">
        <v>48000000</v>
      </c>
      <c r="H65" s="3" t="s">
        <v>3</v>
      </c>
      <c r="I65" s="3"/>
      <c r="J65" s="3" t="s">
        <v>3</v>
      </c>
      <c r="K65" s="3"/>
      <c r="L65" s="41" t="s">
        <v>80</v>
      </c>
      <c r="M65" s="4" t="s">
        <v>158</v>
      </c>
    </row>
    <row r="66" spans="1:14" ht="255" x14ac:dyDescent="0.2">
      <c r="A66" s="45">
        <v>5</v>
      </c>
      <c r="B66" s="51" t="s">
        <v>159</v>
      </c>
      <c r="C66" s="20" t="s">
        <v>94</v>
      </c>
      <c r="D66" s="3"/>
      <c r="E66" s="3">
        <v>1</v>
      </c>
      <c r="F66" s="3">
        <v>1</v>
      </c>
      <c r="G66" s="60">
        <v>55000000</v>
      </c>
      <c r="H66" s="3"/>
      <c r="I66" s="3"/>
      <c r="J66" s="3" t="s">
        <v>3</v>
      </c>
      <c r="K66" s="3" t="s">
        <v>3</v>
      </c>
      <c r="L66" s="41" t="s">
        <v>80</v>
      </c>
      <c r="M66" s="4" t="s">
        <v>98</v>
      </c>
    </row>
    <row r="67" spans="1:14" ht="220.15" customHeight="1" x14ac:dyDescent="0.2">
      <c r="A67" s="45">
        <v>6</v>
      </c>
      <c r="B67" s="27" t="s">
        <v>161</v>
      </c>
      <c r="C67" s="20" t="s">
        <v>99</v>
      </c>
      <c r="D67" s="3"/>
      <c r="E67" s="3">
        <v>3</v>
      </c>
      <c r="F67" s="3">
        <v>3</v>
      </c>
      <c r="G67" s="60">
        <v>18135000</v>
      </c>
      <c r="H67" s="3" t="s">
        <v>3</v>
      </c>
      <c r="I67" s="3"/>
      <c r="J67" s="3" t="s">
        <v>3</v>
      </c>
      <c r="K67" s="3"/>
      <c r="L67" s="41" t="s">
        <v>80</v>
      </c>
      <c r="M67" s="4" t="s">
        <v>160</v>
      </c>
    </row>
    <row r="68" spans="1:14" ht="306" x14ac:dyDescent="0.2">
      <c r="A68" s="45">
        <v>7</v>
      </c>
      <c r="B68" s="27" t="s">
        <v>163</v>
      </c>
      <c r="C68" s="20" t="s">
        <v>22</v>
      </c>
      <c r="D68" s="3"/>
      <c r="E68" s="3">
        <v>2</v>
      </c>
      <c r="F68" s="3">
        <v>2</v>
      </c>
      <c r="G68" s="60">
        <v>252700000</v>
      </c>
      <c r="H68" s="3"/>
      <c r="I68" s="3"/>
      <c r="J68" s="3" t="s">
        <v>3</v>
      </c>
      <c r="K68" s="3" t="s">
        <v>3</v>
      </c>
      <c r="L68" s="41" t="s">
        <v>80</v>
      </c>
      <c r="M68" s="4" t="s">
        <v>162</v>
      </c>
    </row>
    <row r="69" spans="1:14" ht="216.75" x14ac:dyDescent="0.2">
      <c r="A69" s="45">
        <v>8</v>
      </c>
      <c r="B69" s="27" t="s">
        <v>132</v>
      </c>
      <c r="C69" s="20" t="s">
        <v>61</v>
      </c>
      <c r="D69" s="3"/>
      <c r="E69" s="3">
        <v>44</v>
      </c>
      <c r="F69" s="3">
        <v>44</v>
      </c>
      <c r="G69" s="60">
        <v>14000000</v>
      </c>
      <c r="H69" s="3" t="s">
        <v>3</v>
      </c>
      <c r="I69" s="3"/>
      <c r="J69" s="3" t="s">
        <v>3</v>
      </c>
      <c r="K69" s="3"/>
      <c r="L69" s="41" t="s">
        <v>80</v>
      </c>
      <c r="M69" s="4" t="s">
        <v>164</v>
      </c>
    </row>
    <row r="70" spans="1:14" ht="204" x14ac:dyDescent="0.2">
      <c r="A70" s="45">
        <v>9</v>
      </c>
      <c r="B70" s="27" t="s">
        <v>166</v>
      </c>
      <c r="C70" s="24" t="s">
        <v>104</v>
      </c>
      <c r="D70" s="3"/>
      <c r="E70" s="3">
        <v>3</v>
      </c>
      <c r="F70" s="3">
        <v>3</v>
      </c>
      <c r="G70" s="60">
        <v>33000000</v>
      </c>
      <c r="H70" s="3"/>
      <c r="I70" s="3" t="s">
        <v>3</v>
      </c>
      <c r="J70" s="3" t="s">
        <v>3</v>
      </c>
      <c r="K70" s="3"/>
      <c r="L70" s="41" t="s">
        <v>80</v>
      </c>
      <c r="M70" s="4" t="s">
        <v>165</v>
      </c>
    </row>
    <row r="71" spans="1:14" ht="382.5" x14ac:dyDescent="0.2">
      <c r="A71" s="45">
        <v>10</v>
      </c>
      <c r="B71" s="27" t="s">
        <v>167</v>
      </c>
      <c r="C71" s="20" t="s">
        <v>26</v>
      </c>
      <c r="D71" s="3"/>
      <c r="E71" s="3">
        <v>1</v>
      </c>
      <c r="F71" s="3">
        <v>1</v>
      </c>
      <c r="G71" s="60">
        <v>123750000</v>
      </c>
      <c r="H71" s="3"/>
      <c r="I71" s="3">
        <v>1</v>
      </c>
      <c r="J71" s="3"/>
      <c r="K71" s="3">
        <v>1</v>
      </c>
      <c r="L71" s="41" t="s">
        <v>80</v>
      </c>
      <c r="M71" s="4" t="s">
        <v>103</v>
      </c>
    </row>
    <row r="72" spans="1:14" ht="127.5" x14ac:dyDescent="0.2">
      <c r="A72" s="47">
        <v>11</v>
      </c>
      <c r="B72" s="27" t="s">
        <v>169</v>
      </c>
      <c r="C72" s="20" t="s">
        <v>2</v>
      </c>
      <c r="D72" s="3"/>
      <c r="E72" s="3">
        <v>1</v>
      </c>
      <c r="F72" s="3">
        <v>1</v>
      </c>
      <c r="G72" s="60">
        <v>26300000</v>
      </c>
      <c r="H72" s="3"/>
      <c r="I72" s="3" t="s">
        <v>62</v>
      </c>
      <c r="J72" s="3" t="s">
        <v>62</v>
      </c>
      <c r="K72" s="3"/>
      <c r="L72" s="41" t="s">
        <v>80</v>
      </c>
      <c r="M72" s="4" t="s">
        <v>168</v>
      </c>
    </row>
    <row r="73" spans="1:14" ht="127.5" x14ac:dyDescent="0.2">
      <c r="A73" s="48">
        <v>12</v>
      </c>
      <c r="B73" s="26" t="s">
        <v>4</v>
      </c>
      <c r="C73" s="25"/>
      <c r="D73" s="25"/>
      <c r="E73" s="25"/>
      <c r="F73" s="25"/>
      <c r="G73" s="34"/>
      <c r="H73" s="26"/>
      <c r="I73" s="25"/>
      <c r="J73" s="25"/>
      <c r="K73" s="25"/>
      <c r="L73" s="25" t="s">
        <v>5</v>
      </c>
      <c r="M73" s="25" t="s">
        <v>170</v>
      </c>
      <c r="N73" s="28"/>
    </row>
    <row r="74" spans="1:14" ht="25.9" customHeight="1" x14ac:dyDescent="0.2">
      <c r="A74" s="49" t="s">
        <v>110</v>
      </c>
      <c r="B74" s="26" t="s">
        <v>6</v>
      </c>
      <c r="C74" s="25"/>
      <c r="D74" s="25"/>
      <c r="E74" s="25"/>
      <c r="F74" s="25"/>
      <c r="G74" s="34"/>
      <c r="H74" s="26"/>
      <c r="I74" s="25"/>
      <c r="J74" s="25"/>
      <c r="K74" s="25"/>
      <c r="L74" s="25"/>
      <c r="M74" s="26"/>
      <c r="N74" s="29"/>
    </row>
    <row r="75" spans="1:14" ht="140.44999999999999" customHeight="1" x14ac:dyDescent="0.2">
      <c r="A75" s="48"/>
      <c r="B75" s="26" t="s">
        <v>171</v>
      </c>
      <c r="C75" s="25" t="s">
        <v>2</v>
      </c>
      <c r="D75" s="25"/>
      <c r="E75" s="25">
        <v>2</v>
      </c>
      <c r="F75" s="25">
        <v>2</v>
      </c>
      <c r="G75" s="34">
        <v>15835000</v>
      </c>
      <c r="H75" s="26"/>
      <c r="I75" s="25" t="s">
        <v>3</v>
      </c>
      <c r="J75" s="25"/>
      <c r="K75" s="25" t="s">
        <v>3</v>
      </c>
      <c r="L75" s="53" t="s">
        <v>80</v>
      </c>
      <c r="M75" s="25" t="s">
        <v>189</v>
      </c>
      <c r="N75" s="29"/>
    </row>
    <row r="76" spans="1:14" ht="171" customHeight="1" x14ac:dyDescent="0.2">
      <c r="A76" s="48"/>
      <c r="B76" s="26" t="s">
        <v>172</v>
      </c>
      <c r="C76" s="25" t="s">
        <v>2</v>
      </c>
      <c r="D76" s="25"/>
      <c r="E76" s="25">
        <v>2</v>
      </c>
      <c r="F76" s="25">
        <v>2</v>
      </c>
      <c r="G76" s="34">
        <v>13768000</v>
      </c>
      <c r="H76" s="26"/>
      <c r="I76" s="25" t="s">
        <v>3</v>
      </c>
      <c r="J76" s="25"/>
      <c r="K76" s="25" t="s">
        <v>3</v>
      </c>
      <c r="L76" s="53" t="s">
        <v>80</v>
      </c>
      <c r="M76" s="25" t="s">
        <v>189</v>
      </c>
      <c r="N76" s="29"/>
    </row>
    <row r="77" spans="1:14" ht="140.44999999999999" customHeight="1" x14ac:dyDescent="0.2">
      <c r="A77" s="48"/>
      <c r="B77" s="26" t="s">
        <v>173</v>
      </c>
      <c r="C77" s="25" t="s">
        <v>2</v>
      </c>
      <c r="D77" s="25"/>
      <c r="E77" s="25">
        <v>2</v>
      </c>
      <c r="F77" s="25">
        <v>2</v>
      </c>
      <c r="G77" s="34">
        <v>13186000</v>
      </c>
      <c r="H77" s="26"/>
      <c r="I77" s="25" t="s">
        <v>3</v>
      </c>
      <c r="J77" s="25"/>
      <c r="K77" s="25" t="s">
        <v>3</v>
      </c>
      <c r="L77" s="53" t="s">
        <v>80</v>
      </c>
      <c r="M77" s="25" t="s">
        <v>189</v>
      </c>
      <c r="N77" s="29"/>
    </row>
    <row r="78" spans="1:14" ht="175.9" customHeight="1" x14ac:dyDescent="0.2">
      <c r="A78" s="48"/>
      <c r="B78" s="26" t="s">
        <v>7</v>
      </c>
      <c r="C78" s="25" t="s">
        <v>2</v>
      </c>
      <c r="D78" s="25"/>
      <c r="E78" s="25">
        <v>2</v>
      </c>
      <c r="F78" s="25">
        <v>2</v>
      </c>
      <c r="G78" s="34">
        <v>10665000</v>
      </c>
      <c r="H78" s="26"/>
      <c r="I78" s="25" t="s">
        <v>3</v>
      </c>
      <c r="J78" s="25"/>
      <c r="K78" s="25" t="s">
        <v>3</v>
      </c>
      <c r="L78" s="53" t="s">
        <v>80</v>
      </c>
      <c r="M78" s="25" t="s">
        <v>189</v>
      </c>
      <c r="N78" s="29"/>
    </row>
    <row r="79" spans="1:14" ht="154.9" customHeight="1" x14ac:dyDescent="0.2">
      <c r="A79" s="48"/>
      <c r="B79" s="26" t="s">
        <v>8</v>
      </c>
      <c r="C79" s="25" t="s">
        <v>2</v>
      </c>
      <c r="D79" s="25"/>
      <c r="E79" s="25">
        <v>1</v>
      </c>
      <c r="F79" s="25">
        <v>1</v>
      </c>
      <c r="G79" s="34">
        <v>17725000</v>
      </c>
      <c r="H79" s="26"/>
      <c r="I79" s="25" t="s">
        <v>3</v>
      </c>
      <c r="J79" s="25"/>
      <c r="K79" s="25" t="s">
        <v>3</v>
      </c>
      <c r="L79" s="53" t="s">
        <v>80</v>
      </c>
      <c r="M79" s="25" t="s">
        <v>189</v>
      </c>
      <c r="N79" s="29"/>
    </row>
    <row r="80" spans="1:14" ht="140.44999999999999" customHeight="1" x14ac:dyDescent="0.2">
      <c r="A80" s="48"/>
      <c r="B80" s="26" t="s">
        <v>174</v>
      </c>
      <c r="C80" s="25" t="s">
        <v>2</v>
      </c>
      <c r="D80" s="25"/>
      <c r="E80" s="25">
        <v>1</v>
      </c>
      <c r="F80" s="25">
        <v>1</v>
      </c>
      <c r="G80" s="34">
        <v>15361000</v>
      </c>
      <c r="H80" s="26"/>
      <c r="I80" s="25" t="s">
        <v>3</v>
      </c>
      <c r="J80" s="25"/>
      <c r="K80" s="25" t="s">
        <v>3</v>
      </c>
      <c r="L80" s="53" t="s">
        <v>80</v>
      </c>
      <c r="M80" s="25" t="s">
        <v>189</v>
      </c>
      <c r="N80" s="29"/>
    </row>
    <row r="81" spans="1:14" ht="140.44999999999999" customHeight="1" x14ac:dyDescent="0.2">
      <c r="A81" s="48"/>
      <c r="B81" s="26" t="s">
        <v>9</v>
      </c>
      <c r="C81" s="25" t="s">
        <v>2</v>
      </c>
      <c r="D81" s="25"/>
      <c r="E81" s="25">
        <v>1</v>
      </c>
      <c r="F81" s="25">
        <v>1</v>
      </c>
      <c r="G81" s="34">
        <v>13378000</v>
      </c>
      <c r="H81" s="26"/>
      <c r="I81" s="25" t="s">
        <v>3</v>
      </c>
      <c r="J81" s="25"/>
      <c r="K81" s="25" t="s">
        <v>3</v>
      </c>
      <c r="L81" s="53" t="s">
        <v>80</v>
      </c>
      <c r="M81" s="25" t="s">
        <v>189</v>
      </c>
      <c r="N81" s="29"/>
    </row>
    <row r="82" spans="1:14" ht="140.44999999999999" customHeight="1" x14ac:dyDescent="0.2">
      <c r="A82" s="48"/>
      <c r="B82" s="26" t="s">
        <v>175</v>
      </c>
      <c r="C82" s="25" t="s">
        <v>2</v>
      </c>
      <c r="D82" s="25"/>
      <c r="E82" s="25">
        <v>1</v>
      </c>
      <c r="F82" s="25">
        <v>1</v>
      </c>
      <c r="G82" s="34">
        <v>17590000</v>
      </c>
      <c r="H82" s="26"/>
      <c r="I82" s="25" t="s">
        <v>3</v>
      </c>
      <c r="J82" s="25"/>
      <c r="K82" s="25" t="s">
        <v>3</v>
      </c>
      <c r="L82" s="53" t="s">
        <v>80</v>
      </c>
      <c r="M82" s="25" t="s">
        <v>189</v>
      </c>
      <c r="N82" s="29"/>
    </row>
    <row r="83" spans="1:14" ht="140.44999999999999" customHeight="1" x14ac:dyDescent="0.2">
      <c r="A83" s="48"/>
      <c r="B83" s="26" t="s">
        <v>10</v>
      </c>
      <c r="C83" s="25" t="s">
        <v>2</v>
      </c>
      <c r="D83" s="25"/>
      <c r="E83" s="25">
        <v>1</v>
      </c>
      <c r="F83" s="25">
        <v>1</v>
      </c>
      <c r="G83" s="34">
        <v>11792000</v>
      </c>
      <c r="H83" s="26"/>
      <c r="I83" s="25" t="s">
        <v>3</v>
      </c>
      <c r="J83" s="25"/>
      <c r="K83" s="25" t="s">
        <v>3</v>
      </c>
      <c r="L83" s="53" t="s">
        <v>80</v>
      </c>
      <c r="M83" s="25" t="s">
        <v>189</v>
      </c>
      <c r="N83" s="29"/>
    </row>
    <row r="84" spans="1:14" ht="33.6" customHeight="1" x14ac:dyDescent="0.2">
      <c r="A84" s="49" t="s">
        <v>111</v>
      </c>
      <c r="B84" s="26" t="s">
        <v>11</v>
      </c>
      <c r="C84" s="25"/>
      <c r="D84" s="25"/>
      <c r="E84" s="25"/>
      <c r="F84" s="25"/>
      <c r="G84" s="34"/>
      <c r="H84" s="26"/>
      <c r="I84" s="25"/>
      <c r="J84" s="25"/>
      <c r="K84" s="25"/>
      <c r="L84" s="53"/>
      <c r="M84" s="26"/>
      <c r="N84" s="29"/>
    </row>
    <row r="85" spans="1:14" ht="140.44999999999999" customHeight="1" x14ac:dyDescent="0.2">
      <c r="A85" s="48"/>
      <c r="B85" s="26" t="s">
        <v>171</v>
      </c>
      <c r="C85" s="25" t="s">
        <v>2</v>
      </c>
      <c r="D85" s="25"/>
      <c r="E85" s="25">
        <v>3</v>
      </c>
      <c r="F85" s="25">
        <v>3</v>
      </c>
      <c r="G85" s="34">
        <v>15835000</v>
      </c>
      <c r="H85" s="26"/>
      <c r="I85" s="25" t="s">
        <v>3</v>
      </c>
      <c r="J85" s="25"/>
      <c r="K85" s="25" t="s">
        <v>3</v>
      </c>
      <c r="L85" s="53" t="s">
        <v>80</v>
      </c>
      <c r="M85" s="25" t="s">
        <v>189</v>
      </c>
      <c r="N85" s="29"/>
    </row>
    <row r="86" spans="1:14" ht="154.9" customHeight="1" x14ac:dyDescent="0.2">
      <c r="A86" s="48"/>
      <c r="B86" s="26" t="s">
        <v>172</v>
      </c>
      <c r="C86" s="25" t="s">
        <v>2</v>
      </c>
      <c r="D86" s="25"/>
      <c r="E86" s="25">
        <v>3</v>
      </c>
      <c r="F86" s="25">
        <v>3</v>
      </c>
      <c r="G86" s="34">
        <v>13768000</v>
      </c>
      <c r="H86" s="26"/>
      <c r="I86" s="25" t="s">
        <v>3</v>
      </c>
      <c r="J86" s="25"/>
      <c r="K86" s="25" t="s">
        <v>3</v>
      </c>
      <c r="L86" s="53" t="s">
        <v>80</v>
      </c>
      <c r="M86" s="25" t="s">
        <v>189</v>
      </c>
      <c r="N86" s="29"/>
    </row>
    <row r="87" spans="1:14" ht="140.44999999999999" customHeight="1" x14ac:dyDescent="0.2">
      <c r="A87" s="48"/>
      <c r="B87" s="26" t="s">
        <v>176</v>
      </c>
      <c r="C87" s="25" t="s">
        <v>2</v>
      </c>
      <c r="D87" s="25"/>
      <c r="E87" s="25">
        <v>3</v>
      </c>
      <c r="F87" s="25">
        <v>3</v>
      </c>
      <c r="G87" s="34">
        <v>13186000</v>
      </c>
      <c r="H87" s="26"/>
      <c r="I87" s="25" t="s">
        <v>3</v>
      </c>
      <c r="J87" s="25"/>
      <c r="K87" s="25" t="s">
        <v>3</v>
      </c>
      <c r="L87" s="53" t="s">
        <v>80</v>
      </c>
      <c r="M87" s="25" t="s">
        <v>189</v>
      </c>
      <c r="N87" s="29"/>
    </row>
    <row r="88" spans="1:14" ht="174" customHeight="1" x14ac:dyDescent="0.2">
      <c r="A88" s="48"/>
      <c r="B88" s="26" t="s">
        <v>7</v>
      </c>
      <c r="C88" s="25" t="s">
        <v>2</v>
      </c>
      <c r="D88" s="25"/>
      <c r="E88" s="25">
        <v>3</v>
      </c>
      <c r="F88" s="25">
        <v>3</v>
      </c>
      <c r="G88" s="34">
        <v>10665000</v>
      </c>
      <c r="H88" s="26"/>
      <c r="I88" s="25" t="s">
        <v>3</v>
      </c>
      <c r="J88" s="25"/>
      <c r="K88" s="25" t="s">
        <v>3</v>
      </c>
      <c r="L88" s="53" t="s">
        <v>80</v>
      </c>
      <c r="M88" s="25" t="s">
        <v>189</v>
      </c>
      <c r="N88" s="29"/>
    </row>
    <row r="89" spans="1:14" ht="156.6" customHeight="1" x14ac:dyDescent="0.2">
      <c r="A89" s="48"/>
      <c r="B89" s="26" t="s">
        <v>8</v>
      </c>
      <c r="C89" s="25" t="s">
        <v>2</v>
      </c>
      <c r="D89" s="25"/>
      <c r="E89" s="25">
        <v>1</v>
      </c>
      <c r="F89" s="25">
        <v>1</v>
      </c>
      <c r="G89" s="34">
        <v>17725000</v>
      </c>
      <c r="H89" s="26"/>
      <c r="I89" s="25" t="s">
        <v>3</v>
      </c>
      <c r="J89" s="25"/>
      <c r="K89" s="25" t="s">
        <v>3</v>
      </c>
      <c r="L89" s="53" t="s">
        <v>80</v>
      </c>
      <c r="M89" s="25" t="s">
        <v>189</v>
      </c>
      <c r="N89" s="29"/>
    </row>
    <row r="90" spans="1:14" ht="140.44999999999999" customHeight="1" x14ac:dyDescent="0.2">
      <c r="A90" s="48"/>
      <c r="B90" s="26" t="s">
        <v>174</v>
      </c>
      <c r="C90" s="25" t="s">
        <v>2</v>
      </c>
      <c r="D90" s="25"/>
      <c r="E90" s="25">
        <v>1</v>
      </c>
      <c r="F90" s="25">
        <v>1</v>
      </c>
      <c r="G90" s="34">
        <v>15361000</v>
      </c>
      <c r="H90" s="26"/>
      <c r="I90" s="25" t="s">
        <v>3</v>
      </c>
      <c r="J90" s="25"/>
      <c r="K90" s="25" t="s">
        <v>3</v>
      </c>
      <c r="L90" s="53" t="s">
        <v>80</v>
      </c>
      <c r="M90" s="25" t="s">
        <v>189</v>
      </c>
      <c r="N90" s="29"/>
    </row>
    <row r="91" spans="1:14" ht="140.44999999999999" customHeight="1" x14ac:dyDescent="0.2">
      <c r="A91" s="48"/>
      <c r="B91" s="26" t="s">
        <v>9</v>
      </c>
      <c r="C91" s="25" t="s">
        <v>2</v>
      </c>
      <c r="D91" s="25"/>
      <c r="E91" s="25">
        <v>1</v>
      </c>
      <c r="F91" s="25">
        <v>1</v>
      </c>
      <c r="G91" s="34">
        <v>13378000</v>
      </c>
      <c r="H91" s="26"/>
      <c r="I91" s="25" t="s">
        <v>3</v>
      </c>
      <c r="J91" s="25"/>
      <c r="K91" s="25" t="s">
        <v>3</v>
      </c>
      <c r="L91" s="53" t="s">
        <v>80</v>
      </c>
      <c r="M91" s="25" t="s">
        <v>189</v>
      </c>
      <c r="N91" s="29"/>
    </row>
    <row r="92" spans="1:14" ht="140.44999999999999" customHeight="1" x14ac:dyDescent="0.2">
      <c r="A92" s="48"/>
      <c r="B92" s="26" t="s">
        <v>175</v>
      </c>
      <c r="C92" s="25" t="s">
        <v>2</v>
      </c>
      <c r="D92" s="25"/>
      <c r="E92" s="25">
        <v>1</v>
      </c>
      <c r="F92" s="25">
        <v>1</v>
      </c>
      <c r="G92" s="34">
        <v>17590000</v>
      </c>
      <c r="H92" s="26"/>
      <c r="I92" s="25" t="s">
        <v>3</v>
      </c>
      <c r="J92" s="25"/>
      <c r="K92" s="25" t="s">
        <v>3</v>
      </c>
      <c r="L92" s="53" t="s">
        <v>80</v>
      </c>
      <c r="M92" s="25" t="s">
        <v>189</v>
      </c>
      <c r="N92" s="29"/>
    </row>
    <row r="93" spans="1:14" ht="140.44999999999999" customHeight="1" x14ac:dyDescent="0.2">
      <c r="A93" s="48"/>
      <c r="B93" s="26" t="s">
        <v>10</v>
      </c>
      <c r="C93" s="25" t="s">
        <v>2</v>
      </c>
      <c r="D93" s="25"/>
      <c r="E93" s="25">
        <v>1</v>
      </c>
      <c r="F93" s="25">
        <v>1</v>
      </c>
      <c r="G93" s="34">
        <v>11792000</v>
      </c>
      <c r="H93" s="26"/>
      <c r="I93" s="25" t="s">
        <v>3</v>
      </c>
      <c r="J93" s="25"/>
      <c r="K93" s="25" t="s">
        <v>3</v>
      </c>
      <c r="L93" s="53" t="s">
        <v>80</v>
      </c>
      <c r="M93" s="25" t="s">
        <v>189</v>
      </c>
      <c r="N93" s="29"/>
    </row>
    <row r="94" spans="1:14" ht="22.9" customHeight="1" x14ac:dyDescent="0.2">
      <c r="A94" s="49" t="s">
        <v>112</v>
      </c>
      <c r="B94" s="26" t="s">
        <v>12</v>
      </c>
      <c r="C94" s="25"/>
      <c r="D94" s="25"/>
      <c r="E94" s="25"/>
      <c r="F94" s="25"/>
      <c r="G94" s="34"/>
      <c r="H94" s="26"/>
      <c r="I94" s="25"/>
      <c r="J94" s="25"/>
      <c r="K94" s="25"/>
      <c r="L94" s="25"/>
      <c r="M94" s="26"/>
      <c r="N94" s="29"/>
    </row>
    <row r="95" spans="1:14" ht="140.44999999999999" customHeight="1" x14ac:dyDescent="0.2">
      <c r="A95" s="48"/>
      <c r="B95" s="26" t="s">
        <v>177</v>
      </c>
      <c r="C95" s="25" t="s">
        <v>2</v>
      </c>
      <c r="D95" s="25"/>
      <c r="E95" s="25">
        <v>3</v>
      </c>
      <c r="F95" s="25">
        <v>3</v>
      </c>
      <c r="G95" s="34">
        <v>15835000</v>
      </c>
      <c r="H95" s="26"/>
      <c r="I95" s="25" t="s">
        <v>3</v>
      </c>
      <c r="J95" s="25"/>
      <c r="K95" s="25" t="s">
        <v>3</v>
      </c>
      <c r="L95" s="53" t="s">
        <v>80</v>
      </c>
      <c r="M95" s="25" t="s">
        <v>189</v>
      </c>
      <c r="N95" s="29"/>
    </row>
    <row r="96" spans="1:14" ht="140.25" x14ac:dyDescent="0.2">
      <c r="A96" s="48"/>
      <c r="B96" s="26" t="s">
        <v>178</v>
      </c>
      <c r="C96" s="25" t="s">
        <v>2</v>
      </c>
      <c r="D96" s="25"/>
      <c r="E96" s="25">
        <v>3</v>
      </c>
      <c r="F96" s="25">
        <v>3</v>
      </c>
      <c r="G96" s="34">
        <v>13768000</v>
      </c>
      <c r="H96" s="26"/>
      <c r="I96" s="25" t="s">
        <v>3</v>
      </c>
      <c r="J96" s="25"/>
      <c r="K96" s="25" t="s">
        <v>3</v>
      </c>
      <c r="L96" s="53" t="s">
        <v>80</v>
      </c>
      <c r="M96" s="25" t="s">
        <v>189</v>
      </c>
      <c r="N96" s="29"/>
    </row>
    <row r="97" spans="1:14" ht="140.44999999999999" customHeight="1" x14ac:dyDescent="0.2">
      <c r="A97" s="48"/>
      <c r="B97" s="26" t="s">
        <v>176</v>
      </c>
      <c r="C97" s="25" t="s">
        <v>2</v>
      </c>
      <c r="D97" s="25"/>
      <c r="E97" s="25">
        <v>3</v>
      </c>
      <c r="F97" s="25">
        <v>3</v>
      </c>
      <c r="G97" s="34">
        <v>13186000</v>
      </c>
      <c r="H97" s="26"/>
      <c r="I97" s="25" t="s">
        <v>3</v>
      </c>
      <c r="J97" s="25"/>
      <c r="K97" s="25" t="s">
        <v>3</v>
      </c>
      <c r="L97" s="53" t="s">
        <v>80</v>
      </c>
      <c r="M97" s="25" t="s">
        <v>189</v>
      </c>
      <c r="N97" s="29"/>
    </row>
    <row r="98" spans="1:14" ht="165.6" customHeight="1" x14ac:dyDescent="0.2">
      <c r="A98" s="48"/>
      <c r="B98" s="26" t="s">
        <v>7</v>
      </c>
      <c r="C98" s="25" t="s">
        <v>2</v>
      </c>
      <c r="D98" s="25"/>
      <c r="E98" s="25">
        <v>3</v>
      </c>
      <c r="F98" s="25">
        <v>3</v>
      </c>
      <c r="G98" s="34">
        <v>10665000</v>
      </c>
      <c r="H98" s="26"/>
      <c r="I98" s="25" t="s">
        <v>3</v>
      </c>
      <c r="J98" s="25"/>
      <c r="K98" s="25" t="s">
        <v>3</v>
      </c>
      <c r="L98" s="53" t="s">
        <v>80</v>
      </c>
      <c r="M98" s="25" t="s">
        <v>189</v>
      </c>
      <c r="N98" s="29"/>
    </row>
    <row r="99" spans="1:14" ht="159.6" customHeight="1" x14ac:dyDescent="0.2">
      <c r="A99" s="48"/>
      <c r="B99" s="26" t="s">
        <v>8</v>
      </c>
      <c r="C99" s="25" t="s">
        <v>2</v>
      </c>
      <c r="D99" s="25"/>
      <c r="E99" s="25">
        <v>1</v>
      </c>
      <c r="F99" s="25">
        <v>1</v>
      </c>
      <c r="G99" s="34">
        <v>17725000</v>
      </c>
      <c r="H99" s="26"/>
      <c r="I99" s="25" t="s">
        <v>3</v>
      </c>
      <c r="J99" s="25"/>
      <c r="K99" s="25" t="s">
        <v>3</v>
      </c>
      <c r="L99" s="53" t="s">
        <v>80</v>
      </c>
      <c r="M99" s="25" t="s">
        <v>189</v>
      </c>
      <c r="N99" s="29"/>
    </row>
    <row r="100" spans="1:14" ht="140.44999999999999" customHeight="1" x14ac:dyDescent="0.2">
      <c r="A100" s="48"/>
      <c r="B100" s="26" t="s">
        <v>174</v>
      </c>
      <c r="C100" s="25" t="s">
        <v>2</v>
      </c>
      <c r="D100" s="25"/>
      <c r="E100" s="25">
        <v>1</v>
      </c>
      <c r="F100" s="25">
        <v>1</v>
      </c>
      <c r="G100" s="34">
        <v>15361000</v>
      </c>
      <c r="H100" s="26"/>
      <c r="I100" s="25" t="s">
        <v>3</v>
      </c>
      <c r="J100" s="25"/>
      <c r="K100" s="25" t="s">
        <v>3</v>
      </c>
      <c r="L100" s="53" t="s">
        <v>80</v>
      </c>
      <c r="M100" s="25" t="s">
        <v>189</v>
      </c>
      <c r="N100" s="29"/>
    </row>
    <row r="101" spans="1:14" ht="140.44999999999999" customHeight="1" x14ac:dyDescent="0.2">
      <c r="A101" s="48"/>
      <c r="B101" s="26" t="s">
        <v>179</v>
      </c>
      <c r="C101" s="25" t="s">
        <v>2</v>
      </c>
      <c r="D101" s="25"/>
      <c r="E101" s="25">
        <v>1</v>
      </c>
      <c r="F101" s="25">
        <v>1</v>
      </c>
      <c r="G101" s="34">
        <v>13378000</v>
      </c>
      <c r="H101" s="26"/>
      <c r="I101" s="25" t="s">
        <v>3</v>
      </c>
      <c r="J101" s="25"/>
      <c r="K101" s="25" t="s">
        <v>3</v>
      </c>
      <c r="L101" s="53" t="s">
        <v>80</v>
      </c>
      <c r="M101" s="25" t="s">
        <v>189</v>
      </c>
      <c r="N101" s="29"/>
    </row>
    <row r="102" spans="1:14" ht="22.9" customHeight="1" x14ac:dyDescent="0.2">
      <c r="A102" s="49" t="s">
        <v>113</v>
      </c>
      <c r="B102" s="26" t="s">
        <v>13</v>
      </c>
      <c r="C102" s="25"/>
      <c r="D102" s="25"/>
      <c r="E102" s="25"/>
      <c r="F102" s="25"/>
      <c r="G102" s="34"/>
      <c r="H102" s="26"/>
      <c r="I102" s="25"/>
      <c r="J102" s="25"/>
      <c r="K102" s="25"/>
      <c r="L102" s="25"/>
      <c r="M102" s="26"/>
      <c r="N102" s="29"/>
    </row>
    <row r="103" spans="1:14" ht="140.44999999999999" customHeight="1" x14ac:dyDescent="0.2">
      <c r="A103" s="48"/>
      <c r="B103" s="26" t="s">
        <v>171</v>
      </c>
      <c r="C103" s="25" t="s">
        <v>2</v>
      </c>
      <c r="D103" s="25"/>
      <c r="E103" s="25">
        <v>5</v>
      </c>
      <c r="F103" s="25">
        <v>5</v>
      </c>
      <c r="G103" s="34">
        <v>15835000</v>
      </c>
      <c r="H103" s="26"/>
      <c r="I103" s="25" t="s">
        <v>3</v>
      </c>
      <c r="J103" s="25"/>
      <c r="K103" s="25" t="s">
        <v>3</v>
      </c>
      <c r="L103" s="53" t="s">
        <v>80</v>
      </c>
      <c r="M103" s="25" t="s">
        <v>189</v>
      </c>
      <c r="N103" s="29"/>
    </row>
    <row r="104" spans="1:14" ht="153" customHeight="1" x14ac:dyDescent="0.2">
      <c r="A104" s="48"/>
      <c r="B104" s="26" t="s">
        <v>172</v>
      </c>
      <c r="C104" s="25" t="s">
        <v>2</v>
      </c>
      <c r="D104" s="25"/>
      <c r="E104" s="25">
        <v>5</v>
      </c>
      <c r="F104" s="25">
        <v>5</v>
      </c>
      <c r="G104" s="34">
        <v>13768000</v>
      </c>
      <c r="H104" s="26"/>
      <c r="I104" s="25" t="s">
        <v>3</v>
      </c>
      <c r="J104" s="25"/>
      <c r="K104" s="25" t="s">
        <v>3</v>
      </c>
      <c r="L104" s="53" t="s">
        <v>80</v>
      </c>
      <c r="M104" s="25" t="s">
        <v>189</v>
      </c>
      <c r="N104" s="29"/>
    </row>
    <row r="105" spans="1:14" ht="140.44999999999999" customHeight="1" x14ac:dyDescent="0.2">
      <c r="A105" s="48"/>
      <c r="B105" s="26" t="s">
        <v>176</v>
      </c>
      <c r="C105" s="25" t="s">
        <v>2</v>
      </c>
      <c r="D105" s="25"/>
      <c r="E105" s="25">
        <v>5</v>
      </c>
      <c r="F105" s="25">
        <v>5</v>
      </c>
      <c r="G105" s="34">
        <v>13186000</v>
      </c>
      <c r="H105" s="26"/>
      <c r="I105" s="25" t="s">
        <v>3</v>
      </c>
      <c r="J105" s="25"/>
      <c r="K105" s="25" t="s">
        <v>3</v>
      </c>
      <c r="L105" s="53" t="s">
        <v>80</v>
      </c>
      <c r="M105" s="25" t="s">
        <v>189</v>
      </c>
      <c r="N105" s="29"/>
    </row>
    <row r="106" spans="1:14" ht="172.9" customHeight="1" x14ac:dyDescent="0.2">
      <c r="A106" s="48"/>
      <c r="B106" s="26" t="s">
        <v>7</v>
      </c>
      <c r="C106" s="25" t="s">
        <v>2</v>
      </c>
      <c r="D106" s="25"/>
      <c r="E106" s="25">
        <v>5</v>
      </c>
      <c r="F106" s="25">
        <v>5</v>
      </c>
      <c r="G106" s="34">
        <v>10665000</v>
      </c>
      <c r="H106" s="26"/>
      <c r="I106" s="25" t="s">
        <v>3</v>
      </c>
      <c r="J106" s="25"/>
      <c r="K106" s="25" t="s">
        <v>3</v>
      </c>
      <c r="L106" s="53" t="s">
        <v>80</v>
      </c>
      <c r="M106" s="25" t="s">
        <v>189</v>
      </c>
      <c r="N106" s="29"/>
    </row>
    <row r="107" spans="1:14" ht="31.9" customHeight="1" x14ac:dyDescent="0.2">
      <c r="A107" s="49" t="s">
        <v>114</v>
      </c>
      <c r="B107" s="26" t="s">
        <v>14</v>
      </c>
      <c r="C107" s="25"/>
      <c r="D107" s="25"/>
      <c r="E107" s="25"/>
      <c r="F107" s="25"/>
      <c r="G107" s="34"/>
      <c r="H107" s="26"/>
      <c r="I107" s="25"/>
      <c r="J107" s="25"/>
      <c r="K107" s="25"/>
      <c r="L107" s="53"/>
      <c r="M107" s="26"/>
      <c r="N107" s="29"/>
    </row>
    <row r="108" spans="1:14" ht="140.44999999999999" customHeight="1" x14ac:dyDescent="0.2">
      <c r="A108" s="48"/>
      <c r="B108" s="26" t="s">
        <v>171</v>
      </c>
      <c r="C108" s="25" t="s">
        <v>2</v>
      </c>
      <c r="D108" s="25"/>
      <c r="E108" s="25">
        <v>3</v>
      </c>
      <c r="F108" s="25">
        <v>3</v>
      </c>
      <c r="G108" s="34">
        <v>15835000</v>
      </c>
      <c r="H108" s="26"/>
      <c r="I108" s="25" t="s">
        <v>3</v>
      </c>
      <c r="J108" s="25"/>
      <c r="K108" s="25" t="s">
        <v>3</v>
      </c>
      <c r="L108" s="53" t="s">
        <v>80</v>
      </c>
      <c r="M108" s="25" t="s">
        <v>189</v>
      </c>
      <c r="N108" s="29"/>
    </row>
    <row r="109" spans="1:14" ht="140.44999999999999" customHeight="1" x14ac:dyDescent="0.2">
      <c r="A109" s="48"/>
      <c r="B109" s="26" t="s">
        <v>172</v>
      </c>
      <c r="C109" s="25" t="s">
        <v>2</v>
      </c>
      <c r="D109" s="25"/>
      <c r="E109" s="25">
        <v>3</v>
      </c>
      <c r="F109" s="25">
        <v>3</v>
      </c>
      <c r="G109" s="34">
        <v>13768000</v>
      </c>
      <c r="H109" s="26"/>
      <c r="I109" s="25" t="s">
        <v>3</v>
      </c>
      <c r="J109" s="25"/>
      <c r="K109" s="25" t="s">
        <v>3</v>
      </c>
      <c r="L109" s="53" t="s">
        <v>80</v>
      </c>
      <c r="M109" s="25" t="s">
        <v>189</v>
      </c>
      <c r="N109" s="29"/>
    </row>
    <row r="110" spans="1:14" ht="140.44999999999999" customHeight="1" x14ac:dyDescent="0.2">
      <c r="A110" s="48"/>
      <c r="B110" s="26" t="s">
        <v>176</v>
      </c>
      <c r="C110" s="25" t="s">
        <v>2</v>
      </c>
      <c r="D110" s="25"/>
      <c r="E110" s="25">
        <v>3</v>
      </c>
      <c r="F110" s="25">
        <v>3</v>
      </c>
      <c r="G110" s="34">
        <v>13186000</v>
      </c>
      <c r="H110" s="26"/>
      <c r="I110" s="25" t="s">
        <v>3</v>
      </c>
      <c r="J110" s="25"/>
      <c r="K110" s="25" t="s">
        <v>3</v>
      </c>
      <c r="L110" s="53" t="s">
        <v>80</v>
      </c>
      <c r="M110" s="25" t="s">
        <v>189</v>
      </c>
      <c r="N110" s="29"/>
    </row>
    <row r="111" spans="1:14" ht="140.44999999999999" customHeight="1" x14ac:dyDescent="0.2">
      <c r="A111" s="48"/>
      <c r="B111" s="26" t="s">
        <v>180</v>
      </c>
      <c r="C111" s="25" t="s">
        <v>2</v>
      </c>
      <c r="D111" s="25"/>
      <c r="E111" s="25">
        <v>3</v>
      </c>
      <c r="F111" s="25">
        <v>3</v>
      </c>
      <c r="G111" s="34">
        <v>10665000</v>
      </c>
      <c r="H111" s="26"/>
      <c r="I111" s="25" t="s">
        <v>3</v>
      </c>
      <c r="J111" s="25"/>
      <c r="K111" s="25" t="s">
        <v>3</v>
      </c>
      <c r="L111" s="53" t="s">
        <v>80</v>
      </c>
      <c r="M111" s="25" t="s">
        <v>189</v>
      </c>
      <c r="N111" s="29"/>
    </row>
    <row r="112" spans="1:14" ht="168.6" customHeight="1" x14ac:dyDescent="0.2">
      <c r="A112" s="48"/>
      <c r="B112" s="26" t="s">
        <v>181</v>
      </c>
      <c r="C112" s="25" t="s">
        <v>2</v>
      </c>
      <c r="D112" s="25"/>
      <c r="E112" s="25">
        <v>1</v>
      </c>
      <c r="F112" s="25">
        <v>1</v>
      </c>
      <c r="G112" s="34">
        <v>17725000</v>
      </c>
      <c r="H112" s="26"/>
      <c r="I112" s="25" t="s">
        <v>3</v>
      </c>
      <c r="J112" s="25"/>
      <c r="K112" s="25" t="s">
        <v>3</v>
      </c>
      <c r="L112" s="53" t="s">
        <v>80</v>
      </c>
      <c r="M112" s="25" t="s">
        <v>189</v>
      </c>
      <c r="N112" s="29"/>
    </row>
    <row r="113" spans="1:14" ht="140.44999999999999" customHeight="1" x14ac:dyDescent="0.2">
      <c r="A113" s="48"/>
      <c r="B113" s="26" t="s">
        <v>182</v>
      </c>
      <c r="C113" s="25" t="s">
        <v>2</v>
      </c>
      <c r="D113" s="25"/>
      <c r="E113" s="25">
        <v>1</v>
      </c>
      <c r="F113" s="25">
        <v>1</v>
      </c>
      <c r="G113" s="34">
        <v>15361000</v>
      </c>
      <c r="H113" s="26"/>
      <c r="I113" s="25" t="s">
        <v>3</v>
      </c>
      <c r="J113" s="25"/>
      <c r="K113" s="25" t="s">
        <v>3</v>
      </c>
      <c r="L113" s="53" t="s">
        <v>80</v>
      </c>
      <c r="M113" s="25" t="s">
        <v>189</v>
      </c>
      <c r="N113" s="29"/>
    </row>
    <row r="114" spans="1:14" ht="140.44999999999999" customHeight="1" x14ac:dyDescent="0.2">
      <c r="A114" s="48"/>
      <c r="B114" s="26" t="s">
        <v>9</v>
      </c>
      <c r="C114" s="25" t="s">
        <v>2</v>
      </c>
      <c r="D114" s="25"/>
      <c r="E114" s="25">
        <v>1</v>
      </c>
      <c r="F114" s="25">
        <v>1</v>
      </c>
      <c r="G114" s="34">
        <v>13378000</v>
      </c>
      <c r="H114" s="26"/>
      <c r="I114" s="25" t="s">
        <v>3</v>
      </c>
      <c r="J114" s="25"/>
      <c r="K114" s="25" t="s">
        <v>3</v>
      </c>
      <c r="L114" s="53" t="s">
        <v>80</v>
      </c>
      <c r="M114" s="25" t="s">
        <v>189</v>
      </c>
      <c r="N114" s="29"/>
    </row>
    <row r="115" spans="1:14" ht="140.44999999999999" customHeight="1" x14ac:dyDescent="0.2">
      <c r="A115" s="48"/>
      <c r="B115" s="26" t="s">
        <v>175</v>
      </c>
      <c r="C115" s="25" t="s">
        <v>2</v>
      </c>
      <c r="D115" s="25"/>
      <c r="E115" s="25">
        <v>1</v>
      </c>
      <c r="F115" s="25">
        <v>1</v>
      </c>
      <c r="G115" s="34">
        <v>17590000</v>
      </c>
      <c r="H115" s="26"/>
      <c r="I115" s="25" t="s">
        <v>3</v>
      </c>
      <c r="J115" s="25"/>
      <c r="K115" s="25" t="s">
        <v>3</v>
      </c>
      <c r="L115" s="53" t="s">
        <v>80</v>
      </c>
      <c r="M115" s="25" t="s">
        <v>189</v>
      </c>
      <c r="N115" s="29"/>
    </row>
    <row r="116" spans="1:14" ht="140.44999999999999" customHeight="1" x14ac:dyDescent="0.2">
      <c r="A116" s="48"/>
      <c r="B116" s="26" t="s">
        <v>183</v>
      </c>
      <c r="C116" s="25" t="s">
        <v>2</v>
      </c>
      <c r="D116" s="25"/>
      <c r="E116" s="25">
        <v>1</v>
      </c>
      <c r="F116" s="25">
        <v>1</v>
      </c>
      <c r="G116" s="34">
        <v>11792000</v>
      </c>
      <c r="H116" s="26"/>
      <c r="I116" s="25" t="s">
        <v>3</v>
      </c>
      <c r="J116" s="25"/>
      <c r="K116" s="25" t="s">
        <v>3</v>
      </c>
      <c r="L116" s="53" t="s">
        <v>80</v>
      </c>
      <c r="M116" s="25" t="s">
        <v>189</v>
      </c>
      <c r="N116" s="29"/>
    </row>
    <row r="117" spans="1:14" ht="30" customHeight="1" x14ac:dyDescent="0.2">
      <c r="A117" s="49" t="s">
        <v>115</v>
      </c>
      <c r="B117" s="26" t="s">
        <v>15</v>
      </c>
      <c r="C117" s="25"/>
      <c r="D117" s="25"/>
      <c r="E117" s="25"/>
      <c r="F117" s="25"/>
      <c r="G117" s="34"/>
      <c r="H117" s="26"/>
      <c r="I117" s="25"/>
      <c r="J117" s="25"/>
      <c r="K117" s="25"/>
      <c r="L117" s="25"/>
      <c r="M117" s="26"/>
      <c r="N117" s="29"/>
    </row>
    <row r="118" spans="1:14" ht="140.44999999999999" customHeight="1" x14ac:dyDescent="0.2">
      <c r="A118" s="48"/>
      <c r="B118" s="26" t="s">
        <v>177</v>
      </c>
      <c r="C118" s="25" t="s">
        <v>2</v>
      </c>
      <c r="D118" s="25"/>
      <c r="E118" s="25">
        <v>5</v>
      </c>
      <c r="F118" s="25">
        <v>5</v>
      </c>
      <c r="G118" s="34">
        <v>15835000</v>
      </c>
      <c r="H118" s="26"/>
      <c r="I118" s="25" t="s">
        <v>3</v>
      </c>
      <c r="J118" s="25"/>
      <c r="K118" s="25" t="s">
        <v>3</v>
      </c>
      <c r="L118" s="53" t="s">
        <v>80</v>
      </c>
      <c r="M118" s="25" t="s">
        <v>189</v>
      </c>
      <c r="N118" s="29"/>
    </row>
    <row r="119" spans="1:14" ht="140.44999999999999" customHeight="1" x14ac:dyDescent="0.2">
      <c r="A119" s="48"/>
      <c r="B119" s="26" t="s">
        <v>172</v>
      </c>
      <c r="C119" s="25" t="s">
        <v>2</v>
      </c>
      <c r="D119" s="25"/>
      <c r="E119" s="25">
        <v>5</v>
      </c>
      <c r="F119" s="25">
        <v>5</v>
      </c>
      <c r="G119" s="34">
        <v>13768000</v>
      </c>
      <c r="H119" s="26"/>
      <c r="I119" s="25" t="s">
        <v>3</v>
      </c>
      <c r="J119" s="25"/>
      <c r="K119" s="25" t="s">
        <v>3</v>
      </c>
      <c r="L119" s="53" t="s">
        <v>80</v>
      </c>
      <c r="M119" s="25" t="s">
        <v>189</v>
      </c>
      <c r="N119" s="29"/>
    </row>
    <row r="120" spans="1:14" ht="140.44999999999999" customHeight="1" x14ac:dyDescent="0.2">
      <c r="A120" s="48"/>
      <c r="B120" s="26" t="s">
        <v>176</v>
      </c>
      <c r="C120" s="25" t="s">
        <v>2</v>
      </c>
      <c r="D120" s="25"/>
      <c r="E120" s="25">
        <v>5</v>
      </c>
      <c r="F120" s="25">
        <v>5</v>
      </c>
      <c r="G120" s="34">
        <v>13186000</v>
      </c>
      <c r="H120" s="26"/>
      <c r="I120" s="25" t="s">
        <v>3</v>
      </c>
      <c r="J120" s="25"/>
      <c r="K120" s="25" t="s">
        <v>3</v>
      </c>
      <c r="L120" s="53" t="s">
        <v>80</v>
      </c>
      <c r="M120" s="25" t="s">
        <v>189</v>
      </c>
      <c r="N120" s="29"/>
    </row>
    <row r="121" spans="1:14" ht="177" customHeight="1" x14ac:dyDescent="0.2">
      <c r="A121" s="48"/>
      <c r="B121" s="26" t="s">
        <v>7</v>
      </c>
      <c r="C121" s="25" t="s">
        <v>2</v>
      </c>
      <c r="D121" s="25"/>
      <c r="E121" s="25">
        <v>5</v>
      </c>
      <c r="F121" s="25">
        <v>5</v>
      </c>
      <c r="G121" s="34">
        <v>10665000</v>
      </c>
      <c r="H121" s="26"/>
      <c r="I121" s="25" t="s">
        <v>3</v>
      </c>
      <c r="J121" s="25"/>
      <c r="K121" s="25" t="s">
        <v>3</v>
      </c>
      <c r="L121" s="53" t="s">
        <v>80</v>
      </c>
      <c r="M121" s="25" t="s">
        <v>189</v>
      </c>
      <c r="N121" s="29"/>
    </row>
    <row r="122" spans="1:14" ht="29.45" customHeight="1" x14ac:dyDescent="0.2">
      <c r="A122" s="49" t="s">
        <v>116</v>
      </c>
      <c r="B122" s="26" t="s">
        <v>16</v>
      </c>
      <c r="C122" s="25"/>
      <c r="D122" s="25"/>
      <c r="E122" s="25"/>
      <c r="F122" s="25"/>
      <c r="G122" s="34"/>
      <c r="H122" s="26"/>
      <c r="I122" s="25"/>
      <c r="J122" s="25"/>
      <c r="K122" s="25"/>
      <c r="L122" s="25"/>
      <c r="M122" s="26"/>
      <c r="N122" s="29"/>
    </row>
    <row r="123" spans="1:14" ht="140.44999999999999" customHeight="1" x14ac:dyDescent="0.2">
      <c r="A123" s="48"/>
      <c r="B123" s="26" t="s">
        <v>177</v>
      </c>
      <c r="C123" s="25" t="s">
        <v>2</v>
      </c>
      <c r="D123" s="25"/>
      <c r="E123" s="25">
        <v>3</v>
      </c>
      <c r="F123" s="25">
        <v>3</v>
      </c>
      <c r="G123" s="34">
        <v>15835000</v>
      </c>
      <c r="H123" s="26"/>
      <c r="I123" s="25" t="s">
        <v>3</v>
      </c>
      <c r="J123" s="25"/>
      <c r="K123" s="25" t="s">
        <v>3</v>
      </c>
      <c r="L123" s="53" t="s">
        <v>80</v>
      </c>
      <c r="M123" s="25" t="s">
        <v>189</v>
      </c>
      <c r="N123" s="29"/>
    </row>
    <row r="124" spans="1:14" ht="162.6" customHeight="1" x14ac:dyDescent="0.2">
      <c r="A124" s="48"/>
      <c r="B124" s="26" t="s">
        <v>184</v>
      </c>
      <c r="C124" s="25" t="s">
        <v>2</v>
      </c>
      <c r="D124" s="25"/>
      <c r="E124" s="25">
        <v>3</v>
      </c>
      <c r="F124" s="25">
        <v>3</v>
      </c>
      <c r="G124" s="34">
        <v>13768000</v>
      </c>
      <c r="H124" s="26"/>
      <c r="I124" s="25" t="s">
        <v>3</v>
      </c>
      <c r="J124" s="25"/>
      <c r="K124" s="25" t="s">
        <v>3</v>
      </c>
      <c r="L124" s="53" t="s">
        <v>80</v>
      </c>
      <c r="M124" s="25" t="s">
        <v>189</v>
      </c>
      <c r="N124" s="29"/>
    </row>
    <row r="125" spans="1:14" ht="140.44999999999999" customHeight="1" x14ac:dyDescent="0.2">
      <c r="A125" s="48"/>
      <c r="B125" s="26" t="s">
        <v>176</v>
      </c>
      <c r="C125" s="25" t="s">
        <v>2</v>
      </c>
      <c r="D125" s="25"/>
      <c r="E125" s="25">
        <v>3</v>
      </c>
      <c r="F125" s="25">
        <v>3</v>
      </c>
      <c r="G125" s="34">
        <v>13186000</v>
      </c>
      <c r="H125" s="26"/>
      <c r="I125" s="25" t="s">
        <v>3</v>
      </c>
      <c r="J125" s="25"/>
      <c r="K125" s="25" t="s">
        <v>3</v>
      </c>
      <c r="L125" s="53" t="s">
        <v>80</v>
      </c>
      <c r="M125" s="25" t="s">
        <v>189</v>
      </c>
      <c r="N125" s="29"/>
    </row>
    <row r="126" spans="1:14" ht="172.15" customHeight="1" x14ac:dyDescent="0.2">
      <c r="A126" s="48"/>
      <c r="B126" s="26" t="s">
        <v>180</v>
      </c>
      <c r="C126" s="25" t="s">
        <v>2</v>
      </c>
      <c r="D126" s="25"/>
      <c r="E126" s="25">
        <v>3</v>
      </c>
      <c r="F126" s="25">
        <v>3</v>
      </c>
      <c r="G126" s="34">
        <v>10665000</v>
      </c>
      <c r="H126" s="26"/>
      <c r="I126" s="25" t="s">
        <v>3</v>
      </c>
      <c r="J126" s="25"/>
      <c r="K126" s="25" t="s">
        <v>3</v>
      </c>
      <c r="L126" s="53" t="s">
        <v>80</v>
      </c>
      <c r="M126" s="25" t="s">
        <v>189</v>
      </c>
      <c r="N126" s="29"/>
    </row>
    <row r="127" spans="1:14" ht="30" customHeight="1" x14ac:dyDescent="0.2">
      <c r="A127" s="49" t="s">
        <v>117</v>
      </c>
      <c r="B127" s="26" t="s">
        <v>17</v>
      </c>
      <c r="C127" s="25"/>
      <c r="D127" s="25"/>
      <c r="E127" s="25"/>
      <c r="F127" s="25"/>
      <c r="G127" s="34"/>
      <c r="H127" s="26"/>
      <c r="I127" s="25"/>
      <c r="J127" s="25"/>
      <c r="K127" s="25"/>
      <c r="L127" s="25"/>
      <c r="M127" s="26"/>
      <c r="N127" s="29"/>
    </row>
    <row r="128" spans="1:14" ht="140.44999999999999" customHeight="1" x14ac:dyDescent="0.2">
      <c r="A128" s="48"/>
      <c r="B128" s="26" t="s">
        <v>177</v>
      </c>
      <c r="C128" s="25" t="s">
        <v>2</v>
      </c>
      <c r="D128" s="25"/>
      <c r="E128" s="25">
        <v>3</v>
      </c>
      <c r="F128" s="25">
        <v>3</v>
      </c>
      <c r="G128" s="34">
        <v>15835000</v>
      </c>
      <c r="H128" s="26"/>
      <c r="I128" s="25" t="s">
        <v>3</v>
      </c>
      <c r="J128" s="25"/>
      <c r="K128" s="25" t="s">
        <v>3</v>
      </c>
      <c r="L128" s="53" t="s">
        <v>80</v>
      </c>
      <c r="M128" s="25" t="s">
        <v>189</v>
      </c>
      <c r="N128" s="29"/>
    </row>
    <row r="129" spans="1:14" ht="152.44999999999999" customHeight="1" x14ac:dyDescent="0.2">
      <c r="A129" s="48"/>
      <c r="B129" s="26" t="s">
        <v>172</v>
      </c>
      <c r="C129" s="25" t="s">
        <v>2</v>
      </c>
      <c r="D129" s="25"/>
      <c r="E129" s="25">
        <v>3</v>
      </c>
      <c r="F129" s="25">
        <v>3</v>
      </c>
      <c r="G129" s="34">
        <v>13768000</v>
      </c>
      <c r="H129" s="26"/>
      <c r="I129" s="25" t="s">
        <v>3</v>
      </c>
      <c r="J129" s="25"/>
      <c r="K129" s="25" t="s">
        <v>3</v>
      </c>
      <c r="L129" s="53" t="s">
        <v>80</v>
      </c>
      <c r="M129" s="25" t="s">
        <v>189</v>
      </c>
      <c r="N129" s="29"/>
    </row>
    <row r="130" spans="1:14" ht="140.44999999999999" customHeight="1" x14ac:dyDescent="0.2">
      <c r="A130" s="48"/>
      <c r="B130" s="26" t="s">
        <v>176</v>
      </c>
      <c r="C130" s="25" t="s">
        <v>2</v>
      </c>
      <c r="D130" s="25"/>
      <c r="E130" s="25">
        <v>3</v>
      </c>
      <c r="F130" s="25">
        <v>3</v>
      </c>
      <c r="G130" s="34">
        <v>13186000</v>
      </c>
      <c r="H130" s="26"/>
      <c r="I130" s="25" t="s">
        <v>3</v>
      </c>
      <c r="J130" s="25"/>
      <c r="K130" s="25" t="s">
        <v>3</v>
      </c>
      <c r="L130" s="53" t="s">
        <v>80</v>
      </c>
      <c r="M130" s="25" t="s">
        <v>189</v>
      </c>
      <c r="N130" s="29"/>
    </row>
    <row r="131" spans="1:14" ht="178.15" customHeight="1" x14ac:dyDescent="0.2">
      <c r="A131" s="48"/>
      <c r="B131" s="26" t="s">
        <v>180</v>
      </c>
      <c r="C131" s="25" t="s">
        <v>2</v>
      </c>
      <c r="D131" s="25"/>
      <c r="E131" s="25">
        <v>3</v>
      </c>
      <c r="F131" s="25">
        <v>3</v>
      </c>
      <c r="G131" s="34">
        <v>10665000</v>
      </c>
      <c r="H131" s="26"/>
      <c r="I131" s="25" t="s">
        <v>3</v>
      </c>
      <c r="J131" s="25"/>
      <c r="K131" s="25" t="s">
        <v>3</v>
      </c>
      <c r="L131" s="53" t="s">
        <v>80</v>
      </c>
      <c r="M131" s="25" t="s">
        <v>189</v>
      </c>
      <c r="N131" s="29"/>
    </row>
    <row r="132" spans="1:14" ht="30.6" customHeight="1" x14ac:dyDescent="0.2">
      <c r="A132" s="49" t="s">
        <v>118</v>
      </c>
      <c r="B132" s="26" t="s">
        <v>18</v>
      </c>
      <c r="C132" s="25"/>
      <c r="D132" s="25"/>
      <c r="E132" s="25"/>
      <c r="F132" s="25"/>
      <c r="G132" s="34"/>
      <c r="H132" s="26"/>
      <c r="I132" s="25"/>
      <c r="J132" s="25"/>
      <c r="K132" s="25"/>
      <c r="L132" s="25"/>
      <c r="M132" s="26"/>
      <c r="N132" s="29"/>
    </row>
    <row r="133" spans="1:14" ht="140.44999999999999" customHeight="1" x14ac:dyDescent="0.2">
      <c r="A133" s="48"/>
      <c r="B133" s="26" t="s">
        <v>171</v>
      </c>
      <c r="C133" s="25" t="s">
        <v>2</v>
      </c>
      <c r="D133" s="25"/>
      <c r="E133" s="25">
        <v>3</v>
      </c>
      <c r="F133" s="25">
        <v>3</v>
      </c>
      <c r="G133" s="34">
        <v>15835000</v>
      </c>
      <c r="H133" s="26"/>
      <c r="I133" s="25" t="s">
        <v>3</v>
      </c>
      <c r="J133" s="25"/>
      <c r="K133" s="25" t="s">
        <v>3</v>
      </c>
      <c r="L133" s="53" t="s">
        <v>80</v>
      </c>
      <c r="M133" s="25" t="s">
        <v>189</v>
      </c>
      <c r="N133" s="29"/>
    </row>
    <row r="134" spans="1:14" ht="160.9" customHeight="1" x14ac:dyDescent="0.2">
      <c r="A134" s="48"/>
      <c r="B134" s="26" t="s">
        <v>172</v>
      </c>
      <c r="C134" s="25" t="s">
        <v>2</v>
      </c>
      <c r="D134" s="25"/>
      <c r="E134" s="25">
        <v>3</v>
      </c>
      <c r="F134" s="25">
        <v>3</v>
      </c>
      <c r="G134" s="34">
        <v>13768000</v>
      </c>
      <c r="H134" s="26"/>
      <c r="I134" s="25" t="s">
        <v>3</v>
      </c>
      <c r="J134" s="25"/>
      <c r="K134" s="25" t="s">
        <v>3</v>
      </c>
      <c r="L134" s="53" t="s">
        <v>80</v>
      </c>
      <c r="M134" s="25" t="s">
        <v>189</v>
      </c>
      <c r="N134" s="29"/>
    </row>
    <row r="135" spans="1:14" ht="140.44999999999999" customHeight="1" x14ac:dyDescent="0.2">
      <c r="A135" s="48"/>
      <c r="B135" s="26" t="s">
        <v>176</v>
      </c>
      <c r="C135" s="25" t="s">
        <v>2</v>
      </c>
      <c r="D135" s="25"/>
      <c r="E135" s="25">
        <v>3</v>
      </c>
      <c r="F135" s="25">
        <v>3</v>
      </c>
      <c r="G135" s="34">
        <v>13186000</v>
      </c>
      <c r="H135" s="26"/>
      <c r="I135" s="25" t="s">
        <v>3</v>
      </c>
      <c r="J135" s="25"/>
      <c r="K135" s="25" t="s">
        <v>3</v>
      </c>
      <c r="L135" s="53" t="s">
        <v>80</v>
      </c>
      <c r="M135" s="25" t="s">
        <v>189</v>
      </c>
      <c r="N135" s="29"/>
    </row>
    <row r="136" spans="1:14" ht="172.15" customHeight="1" x14ac:dyDescent="0.2">
      <c r="A136" s="48"/>
      <c r="B136" s="26" t="s">
        <v>180</v>
      </c>
      <c r="C136" s="25" t="s">
        <v>2</v>
      </c>
      <c r="D136" s="25"/>
      <c r="E136" s="25">
        <v>3</v>
      </c>
      <c r="F136" s="25">
        <v>3</v>
      </c>
      <c r="G136" s="34">
        <v>10665000</v>
      </c>
      <c r="H136" s="26"/>
      <c r="I136" s="25" t="s">
        <v>3</v>
      </c>
      <c r="J136" s="25"/>
      <c r="K136" s="25" t="s">
        <v>3</v>
      </c>
      <c r="L136" s="53" t="s">
        <v>80</v>
      </c>
      <c r="M136" s="25" t="s">
        <v>189</v>
      </c>
      <c r="N136" s="29"/>
    </row>
    <row r="137" spans="1:14" x14ac:dyDescent="0.2">
      <c r="A137" s="49" t="s">
        <v>119</v>
      </c>
      <c r="B137" s="26" t="s">
        <v>19</v>
      </c>
      <c r="C137" s="25"/>
      <c r="D137" s="25"/>
      <c r="E137" s="25"/>
      <c r="F137" s="25"/>
      <c r="G137" s="34"/>
      <c r="H137" s="26"/>
      <c r="I137" s="25"/>
      <c r="J137" s="25"/>
      <c r="K137" s="25"/>
      <c r="L137" s="25"/>
      <c r="M137" s="26"/>
      <c r="N137" s="29"/>
    </row>
    <row r="138" spans="1:14" ht="140.44999999999999" customHeight="1" x14ac:dyDescent="0.2">
      <c r="A138" s="48"/>
      <c r="B138" s="26" t="s">
        <v>177</v>
      </c>
      <c r="C138" s="25" t="s">
        <v>2</v>
      </c>
      <c r="D138" s="25"/>
      <c r="E138" s="25">
        <v>3</v>
      </c>
      <c r="F138" s="25">
        <v>3</v>
      </c>
      <c r="G138" s="34">
        <v>15835000</v>
      </c>
      <c r="H138" s="26"/>
      <c r="I138" s="25" t="s">
        <v>3</v>
      </c>
      <c r="J138" s="25"/>
      <c r="K138" s="25" t="s">
        <v>3</v>
      </c>
      <c r="L138" s="53" t="s">
        <v>80</v>
      </c>
      <c r="M138" s="25" t="s">
        <v>189</v>
      </c>
      <c r="N138" s="29"/>
    </row>
    <row r="139" spans="1:14" ht="159.6" customHeight="1" x14ac:dyDescent="0.2">
      <c r="A139" s="48"/>
      <c r="B139" s="26" t="s">
        <v>185</v>
      </c>
      <c r="C139" s="25" t="s">
        <v>2</v>
      </c>
      <c r="D139" s="25"/>
      <c r="E139" s="25">
        <v>3</v>
      </c>
      <c r="F139" s="25">
        <v>3</v>
      </c>
      <c r="G139" s="34">
        <v>13768000</v>
      </c>
      <c r="H139" s="26"/>
      <c r="I139" s="25" t="s">
        <v>3</v>
      </c>
      <c r="J139" s="25"/>
      <c r="K139" s="25" t="s">
        <v>3</v>
      </c>
      <c r="L139" s="53" t="s">
        <v>80</v>
      </c>
      <c r="M139" s="25" t="s">
        <v>189</v>
      </c>
      <c r="N139" s="29"/>
    </row>
    <row r="140" spans="1:14" ht="140.44999999999999" customHeight="1" x14ac:dyDescent="0.2">
      <c r="A140" s="48"/>
      <c r="B140" s="26" t="s">
        <v>176</v>
      </c>
      <c r="C140" s="25" t="s">
        <v>2</v>
      </c>
      <c r="D140" s="25"/>
      <c r="E140" s="25">
        <v>3</v>
      </c>
      <c r="F140" s="25">
        <v>3</v>
      </c>
      <c r="G140" s="34">
        <v>13186000</v>
      </c>
      <c r="H140" s="26"/>
      <c r="I140" s="25" t="s">
        <v>3</v>
      </c>
      <c r="J140" s="25"/>
      <c r="K140" s="25" t="s">
        <v>3</v>
      </c>
      <c r="L140" s="53" t="s">
        <v>80</v>
      </c>
      <c r="M140" s="25" t="s">
        <v>189</v>
      </c>
      <c r="N140" s="29"/>
    </row>
    <row r="141" spans="1:14" ht="192" customHeight="1" x14ac:dyDescent="0.2">
      <c r="A141" s="48"/>
      <c r="B141" s="26" t="s">
        <v>186</v>
      </c>
      <c r="C141" s="25" t="s">
        <v>2</v>
      </c>
      <c r="D141" s="25"/>
      <c r="E141" s="25">
        <v>3</v>
      </c>
      <c r="F141" s="25">
        <v>3</v>
      </c>
      <c r="G141" s="34">
        <v>10665000</v>
      </c>
      <c r="H141" s="26"/>
      <c r="I141" s="25" t="s">
        <v>3</v>
      </c>
      <c r="J141" s="25"/>
      <c r="K141" s="25" t="s">
        <v>3</v>
      </c>
      <c r="L141" s="53" t="s">
        <v>80</v>
      </c>
      <c r="M141" s="25" t="s">
        <v>189</v>
      </c>
      <c r="N141" s="29"/>
    </row>
    <row r="142" spans="1:14" x14ac:dyDescent="0.2">
      <c r="A142" s="49" t="s">
        <v>120</v>
      </c>
      <c r="B142" s="26" t="s">
        <v>20</v>
      </c>
      <c r="C142" s="25"/>
      <c r="D142" s="25"/>
      <c r="E142" s="25"/>
      <c r="F142" s="25"/>
      <c r="G142" s="34"/>
      <c r="H142" s="26"/>
      <c r="I142" s="25"/>
      <c r="J142" s="25"/>
      <c r="K142" s="25"/>
      <c r="L142" s="25"/>
      <c r="M142" s="26"/>
      <c r="N142" s="29"/>
    </row>
    <row r="143" spans="1:14" ht="140.44999999999999" customHeight="1" x14ac:dyDescent="0.2">
      <c r="A143" s="48"/>
      <c r="B143" s="26" t="s">
        <v>177</v>
      </c>
      <c r="C143" s="25" t="s">
        <v>2</v>
      </c>
      <c r="D143" s="25"/>
      <c r="E143" s="25">
        <v>9</v>
      </c>
      <c r="F143" s="25">
        <v>9</v>
      </c>
      <c r="G143" s="34">
        <v>15835000</v>
      </c>
      <c r="H143" s="26"/>
      <c r="I143" s="25" t="s">
        <v>3</v>
      </c>
      <c r="J143" s="25"/>
      <c r="K143" s="25" t="s">
        <v>3</v>
      </c>
      <c r="L143" s="53" t="s">
        <v>80</v>
      </c>
      <c r="M143" s="25" t="s">
        <v>189</v>
      </c>
      <c r="N143" s="29"/>
    </row>
    <row r="144" spans="1:14" ht="173.45" customHeight="1" x14ac:dyDescent="0.2">
      <c r="A144" s="48"/>
      <c r="B144" s="26" t="s">
        <v>172</v>
      </c>
      <c r="C144" s="25" t="s">
        <v>2</v>
      </c>
      <c r="D144" s="25"/>
      <c r="E144" s="25">
        <v>9</v>
      </c>
      <c r="F144" s="25">
        <v>9</v>
      </c>
      <c r="G144" s="34">
        <v>13768000</v>
      </c>
      <c r="H144" s="26"/>
      <c r="I144" s="25" t="s">
        <v>3</v>
      </c>
      <c r="J144" s="25"/>
      <c r="K144" s="25" t="s">
        <v>3</v>
      </c>
      <c r="L144" s="53" t="s">
        <v>80</v>
      </c>
      <c r="M144" s="25" t="s">
        <v>189</v>
      </c>
      <c r="N144" s="29"/>
    </row>
    <row r="145" spans="1:14" ht="140.44999999999999" customHeight="1" x14ac:dyDescent="0.2">
      <c r="A145" s="48"/>
      <c r="B145" s="26" t="s">
        <v>176</v>
      </c>
      <c r="C145" s="25" t="s">
        <v>2</v>
      </c>
      <c r="D145" s="25"/>
      <c r="E145" s="25">
        <v>9</v>
      </c>
      <c r="F145" s="25">
        <v>9</v>
      </c>
      <c r="G145" s="34">
        <v>13186000</v>
      </c>
      <c r="H145" s="26"/>
      <c r="I145" s="25" t="s">
        <v>3</v>
      </c>
      <c r="J145" s="25"/>
      <c r="K145" s="25" t="s">
        <v>3</v>
      </c>
      <c r="L145" s="53" t="s">
        <v>80</v>
      </c>
      <c r="M145" s="25" t="s">
        <v>189</v>
      </c>
      <c r="N145" s="29"/>
    </row>
    <row r="146" spans="1:14" ht="174" customHeight="1" x14ac:dyDescent="0.2">
      <c r="A146" s="48"/>
      <c r="B146" s="26" t="s">
        <v>7</v>
      </c>
      <c r="C146" s="25" t="s">
        <v>2</v>
      </c>
      <c r="D146" s="25"/>
      <c r="E146" s="25">
        <v>9</v>
      </c>
      <c r="F146" s="25">
        <v>9</v>
      </c>
      <c r="G146" s="34">
        <v>10665000</v>
      </c>
      <c r="H146" s="26"/>
      <c r="I146" s="25" t="s">
        <v>3</v>
      </c>
      <c r="J146" s="25"/>
      <c r="K146" s="25" t="s">
        <v>3</v>
      </c>
      <c r="L146" s="53" t="s">
        <v>80</v>
      </c>
      <c r="M146" s="25" t="s">
        <v>189</v>
      </c>
      <c r="N146" s="29"/>
    </row>
    <row r="147" spans="1:14" ht="34.15" customHeight="1" x14ac:dyDescent="0.2">
      <c r="A147" s="49" t="s">
        <v>121</v>
      </c>
      <c r="B147" s="26" t="s">
        <v>87</v>
      </c>
      <c r="C147" s="25"/>
      <c r="D147" s="25"/>
      <c r="E147" s="25"/>
      <c r="F147" s="25"/>
      <c r="G147" s="34"/>
      <c r="H147" s="25"/>
      <c r="I147" s="25"/>
      <c r="J147" s="25"/>
      <c r="K147" s="25"/>
      <c r="L147" s="53"/>
      <c r="M147" s="25"/>
      <c r="N147" s="28"/>
    </row>
    <row r="148" spans="1:14" ht="169.15" customHeight="1" x14ac:dyDescent="0.2">
      <c r="A148" s="48"/>
      <c r="B148" s="26" t="s">
        <v>187</v>
      </c>
      <c r="C148" s="25" t="s">
        <v>2</v>
      </c>
      <c r="D148" s="25"/>
      <c r="E148" s="25">
        <v>1</v>
      </c>
      <c r="F148" s="25">
        <v>1</v>
      </c>
      <c r="G148" s="34">
        <v>19381000</v>
      </c>
      <c r="H148" s="25"/>
      <c r="I148" s="25" t="s">
        <v>3</v>
      </c>
      <c r="J148" s="25"/>
      <c r="K148" s="25" t="s">
        <v>3</v>
      </c>
      <c r="L148" s="53" t="s">
        <v>80</v>
      </c>
      <c r="M148" s="25" t="s">
        <v>189</v>
      </c>
      <c r="N148" s="28"/>
    </row>
    <row r="149" spans="1:14" ht="140.44999999999999" customHeight="1" x14ac:dyDescent="0.2">
      <c r="A149" s="48"/>
      <c r="B149" s="26" t="s">
        <v>176</v>
      </c>
      <c r="C149" s="25" t="s">
        <v>2</v>
      </c>
      <c r="D149" s="25"/>
      <c r="E149" s="25">
        <v>1</v>
      </c>
      <c r="F149" s="25">
        <v>1</v>
      </c>
      <c r="G149" s="35">
        <v>13186000</v>
      </c>
      <c r="H149" s="25"/>
      <c r="I149" s="25" t="s">
        <v>3</v>
      </c>
      <c r="J149" s="25"/>
      <c r="K149" s="25" t="s">
        <v>3</v>
      </c>
      <c r="L149" s="53" t="s">
        <v>80</v>
      </c>
      <c r="M149" s="25" t="s">
        <v>189</v>
      </c>
      <c r="N149" s="28"/>
    </row>
    <row r="150" spans="1:14" ht="140.44999999999999" customHeight="1" x14ac:dyDescent="0.2">
      <c r="A150" s="48"/>
      <c r="B150" s="26" t="s">
        <v>188</v>
      </c>
      <c r="C150" s="25" t="s">
        <v>2</v>
      </c>
      <c r="D150" s="25"/>
      <c r="E150" s="25">
        <v>1</v>
      </c>
      <c r="F150" s="25">
        <v>1</v>
      </c>
      <c r="G150" s="35">
        <v>13123000</v>
      </c>
      <c r="H150" s="25"/>
      <c r="I150" s="25" t="s">
        <v>3</v>
      </c>
      <c r="J150" s="25"/>
      <c r="K150" s="25" t="s">
        <v>3</v>
      </c>
      <c r="L150" s="53" t="s">
        <v>80</v>
      </c>
      <c r="M150" s="25" t="s">
        <v>189</v>
      </c>
      <c r="N150" s="28"/>
    </row>
    <row r="151" spans="1:14" ht="140.44999999999999" customHeight="1" x14ac:dyDescent="0.2">
      <c r="A151" s="48"/>
      <c r="B151" s="26" t="s">
        <v>9</v>
      </c>
      <c r="C151" s="25" t="s">
        <v>2</v>
      </c>
      <c r="D151" s="25"/>
      <c r="E151" s="25">
        <v>1</v>
      </c>
      <c r="F151" s="25">
        <v>1</v>
      </c>
      <c r="G151" s="35">
        <v>13378000</v>
      </c>
      <c r="H151" s="25"/>
      <c r="I151" s="25" t="s">
        <v>3</v>
      </c>
      <c r="J151" s="25"/>
      <c r="K151" s="25" t="s">
        <v>3</v>
      </c>
      <c r="L151" s="53" t="s">
        <v>80</v>
      </c>
      <c r="M151" s="25" t="s">
        <v>189</v>
      </c>
      <c r="N151" s="28"/>
    </row>
    <row r="152" spans="1:14" ht="160.9" customHeight="1" x14ac:dyDescent="0.2">
      <c r="A152" s="48"/>
      <c r="B152" s="26" t="s">
        <v>186</v>
      </c>
      <c r="C152" s="25" t="s">
        <v>2</v>
      </c>
      <c r="D152" s="25"/>
      <c r="E152" s="25">
        <v>1</v>
      </c>
      <c r="F152" s="25">
        <v>1</v>
      </c>
      <c r="G152" s="35">
        <v>10665000</v>
      </c>
      <c r="H152" s="25"/>
      <c r="I152" s="25" t="s">
        <v>3</v>
      </c>
      <c r="J152" s="25"/>
      <c r="K152" s="25" t="s">
        <v>3</v>
      </c>
      <c r="L152" s="53" t="s">
        <v>80</v>
      </c>
      <c r="M152" s="25" t="s">
        <v>189</v>
      </c>
      <c r="N152" s="28"/>
    </row>
    <row r="153" spans="1:14" ht="160.9" customHeight="1" x14ac:dyDescent="0.2">
      <c r="A153" s="48"/>
      <c r="B153" s="26" t="s">
        <v>8</v>
      </c>
      <c r="C153" s="25" t="s">
        <v>2</v>
      </c>
      <c r="D153" s="25"/>
      <c r="E153" s="25">
        <v>1</v>
      </c>
      <c r="F153" s="25">
        <v>1</v>
      </c>
      <c r="G153" s="35">
        <v>17725000</v>
      </c>
      <c r="H153" s="25"/>
      <c r="I153" s="25" t="s">
        <v>3</v>
      </c>
      <c r="J153" s="25"/>
      <c r="K153" s="25" t="s">
        <v>3</v>
      </c>
      <c r="L153" s="53" t="s">
        <v>80</v>
      </c>
      <c r="M153" s="25" t="s">
        <v>189</v>
      </c>
      <c r="N153" s="28"/>
    </row>
    <row r="154" spans="1:14" ht="159" customHeight="1" x14ac:dyDescent="0.2">
      <c r="A154" s="48"/>
      <c r="B154" s="26" t="s">
        <v>172</v>
      </c>
      <c r="C154" s="25" t="s">
        <v>2</v>
      </c>
      <c r="D154" s="25"/>
      <c r="E154" s="25">
        <v>1</v>
      </c>
      <c r="F154" s="25">
        <v>1</v>
      </c>
      <c r="G154" s="35">
        <v>13768000</v>
      </c>
      <c r="H154" s="25"/>
      <c r="I154" s="25" t="s">
        <v>3</v>
      </c>
      <c r="J154" s="25"/>
      <c r="K154" s="25" t="s">
        <v>3</v>
      </c>
      <c r="L154" s="53" t="s">
        <v>80</v>
      </c>
      <c r="M154" s="25" t="s">
        <v>189</v>
      </c>
      <c r="N154" s="28"/>
    </row>
    <row r="155" spans="1:14" ht="140.44999999999999" customHeight="1" x14ac:dyDescent="0.2">
      <c r="A155" s="48"/>
      <c r="B155" s="26" t="s">
        <v>10</v>
      </c>
      <c r="C155" s="25" t="s">
        <v>2</v>
      </c>
      <c r="D155" s="25"/>
      <c r="E155" s="25">
        <v>1</v>
      </c>
      <c r="F155" s="25">
        <v>1</v>
      </c>
      <c r="G155" s="35">
        <v>11792000</v>
      </c>
      <c r="H155" s="25"/>
      <c r="I155" s="25" t="s">
        <v>3</v>
      </c>
      <c r="J155" s="25"/>
      <c r="K155" s="25" t="s">
        <v>3</v>
      </c>
      <c r="L155" s="53" t="s">
        <v>80</v>
      </c>
      <c r="M155" s="25" t="s">
        <v>189</v>
      </c>
      <c r="N155" s="28"/>
    </row>
    <row r="156" spans="1:14" ht="140.44999999999999" customHeight="1" x14ac:dyDescent="0.2">
      <c r="A156" s="48"/>
      <c r="B156" s="26" t="s">
        <v>175</v>
      </c>
      <c r="C156" s="25" t="s">
        <v>2</v>
      </c>
      <c r="D156" s="25"/>
      <c r="E156" s="25">
        <v>1</v>
      </c>
      <c r="F156" s="25">
        <v>1</v>
      </c>
      <c r="G156" s="35">
        <v>17590000</v>
      </c>
      <c r="H156" s="25"/>
      <c r="I156" s="25" t="s">
        <v>3</v>
      </c>
      <c r="J156" s="25"/>
      <c r="K156" s="25" t="s">
        <v>3</v>
      </c>
      <c r="L156" s="53" t="s">
        <v>80</v>
      </c>
      <c r="M156" s="25" t="s">
        <v>189</v>
      </c>
      <c r="N156" s="28"/>
    </row>
  </sheetData>
  <mergeCells count="88">
    <mergeCell ref="M60:M63"/>
    <mergeCell ref="J60:J63"/>
    <mergeCell ref="K60:K63"/>
    <mergeCell ref="L60:L63"/>
    <mergeCell ref="E60:E63"/>
    <mergeCell ref="F60:F63"/>
    <mergeCell ref="G60:G63"/>
    <mergeCell ref="H60:H63"/>
    <mergeCell ref="I60:I63"/>
    <mergeCell ref="M52:M53"/>
    <mergeCell ref="A54:A56"/>
    <mergeCell ref="C54:C56"/>
    <mergeCell ref="D54:D56"/>
    <mergeCell ref="E54:E56"/>
    <mergeCell ref="B52:B53"/>
    <mergeCell ref="A52:A53"/>
    <mergeCell ref="C52:C53"/>
    <mergeCell ref="D52:D53"/>
    <mergeCell ref="E52:E53"/>
    <mergeCell ref="L54:L56"/>
    <mergeCell ref="M54:M56"/>
    <mergeCell ref="F54:F56"/>
    <mergeCell ref="G54:G56"/>
    <mergeCell ref="H54:H56"/>
    <mergeCell ref="I54:I56"/>
    <mergeCell ref="J54:J56"/>
    <mergeCell ref="B60:B63"/>
    <mergeCell ref="A60:A63"/>
    <mergeCell ref="C60:C63"/>
    <mergeCell ref="D60:D63"/>
    <mergeCell ref="K54:K56"/>
    <mergeCell ref="B54:B56"/>
    <mergeCell ref="J52:J53"/>
    <mergeCell ref="D45:D46"/>
    <mergeCell ref="E45:E46"/>
    <mergeCell ref="K47:K48"/>
    <mergeCell ref="L47:L48"/>
    <mergeCell ref="K52:K53"/>
    <mergeCell ref="F52:F53"/>
    <mergeCell ref="G52:G53"/>
    <mergeCell ref="H52:H53"/>
    <mergeCell ref="I52:I53"/>
    <mergeCell ref="L52:L53"/>
    <mergeCell ref="M47:M48"/>
    <mergeCell ref="F47:F48"/>
    <mergeCell ref="G47:G48"/>
    <mergeCell ref="H47:H48"/>
    <mergeCell ref="I47:I48"/>
    <mergeCell ref="J47:J48"/>
    <mergeCell ref="M43:M44"/>
    <mergeCell ref="I45:I46"/>
    <mergeCell ref="J45:J46"/>
    <mergeCell ref="K45:K46"/>
    <mergeCell ref="L45:L46"/>
    <mergeCell ref="M45:M46"/>
    <mergeCell ref="H43:H44"/>
    <mergeCell ref="I43:I44"/>
    <mergeCell ref="J43:J44"/>
    <mergeCell ref="K43:K44"/>
    <mergeCell ref="L43:L44"/>
    <mergeCell ref="D4:F4"/>
    <mergeCell ref="G4:G5"/>
    <mergeCell ref="A47:A48"/>
    <mergeCell ref="B47:B48"/>
    <mergeCell ref="C47:C48"/>
    <mergeCell ref="D47:D48"/>
    <mergeCell ref="E47:E48"/>
    <mergeCell ref="C43:C44"/>
    <mergeCell ref="D43:D44"/>
    <mergeCell ref="E43:E44"/>
    <mergeCell ref="F43:F44"/>
    <mergeCell ref="G43:G44"/>
    <mergeCell ref="A1:M1"/>
    <mergeCell ref="B43:B44"/>
    <mergeCell ref="A43:A44"/>
    <mergeCell ref="B45:B46"/>
    <mergeCell ref="A45:A46"/>
    <mergeCell ref="C45:C46"/>
    <mergeCell ref="F45:F46"/>
    <mergeCell ref="G45:G46"/>
    <mergeCell ref="H45:H46"/>
    <mergeCell ref="A2:M2"/>
    <mergeCell ref="H4:I4"/>
    <mergeCell ref="J4:K4"/>
    <mergeCell ref="L4:M4"/>
    <mergeCell ref="A4:A5"/>
    <mergeCell ref="B4:B5"/>
    <mergeCell ref="C4:C5"/>
  </mergeCells>
  <conditionalFormatting sqref="G149:G156">
    <cfRule type="cellIs" dxfId="0" priority="1" operator="lessThan">
      <formula>10000000</formula>
    </cfRule>
  </conditionalFormatting>
  <pageMargins left="0.43307086614173229" right="0.35433070866141736" top="0.55118110236220474" bottom="0.19685039370078741" header="0.19685039370078741" footer="0.15748031496062992"/>
  <pageSetup paperSize="9"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 Phụ lục Thuyết minh</vt:lpstr>
      <vt:lpstr>'Mẫu 2 Phụ lục Thuyết minh'!Print_Area</vt:lpstr>
      <vt:lpstr>'Mẫu 2 Phụ lục Thuyết minh'!Print_Titles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NguyenThiThanhNguyet</cp:lastModifiedBy>
  <cp:lastPrinted>2022-06-01T09:14:40Z</cp:lastPrinted>
  <dcterms:created xsi:type="dcterms:W3CDTF">2021-09-17T00:56:22Z</dcterms:created>
  <dcterms:modified xsi:type="dcterms:W3CDTF">2022-06-02T08:46:43Z</dcterms:modified>
</cp:coreProperties>
</file>